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05-RFP Plataforma Missão Crítica/RFP/"/>
    </mc:Choice>
  </mc:AlternateContent>
  <xr:revisionPtr revIDLastSave="2" documentId="8_{D245354A-208F-4163-A23D-F57D84744569}" xr6:coauthVersionLast="47" xr6:coauthVersionMax="47" xr10:uidLastSave="{01686813-F7F8-4D69-915F-83376F904EA8}"/>
  <bookViews>
    <workbookView xWindow="-108" yWindow="-108" windowWidth="23256" windowHeight="12456" tabRatio="614" xr2:uid="{905B0D83-FB70-4C05-94FE-86021498301A}"/>
  </bookViews>
  <sheets>
    <sheet name="Anexo C - Proposta Comercial" sheetId="1" r:id="rId1"/>
    <sheet name="Modelo de Capacidad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D22" i="1"/>
  <c r="I95" i="1"/>
  <c r="J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tc={86D8D0D8-FB75-4C45-BDCD-147BB6FD3FAB}</author>
    <author>tc={110F13A8-2DD4-4273-B4E8-DB01D0B2D2C9}</author>
    <author>tc={CC688BAA-CBE6-474C-9A66-7319AECAFE8A}</author>
    <author>tc={0CEB46BC-C85B-4C3D-B854-C55C5D6A364B}</author>
    <author>tc={12B45ADE-C326-4DA9-8F1A-BED0A9E24220}</author>
    <author>tc={CDF3E61F-3721-4B36-9756-706B75FDAFEC}</author>
  </authors>
  <commentList>
    <comment ref="G10" authorId="0" shapeId="0" xr:uid="{86D8D0D8-FB75-4C45-BDCD-147BB6FD3FAB}">
      <text>
        <t>[Threaded comment]
Your version of Excel allows you to read this threaded comment; however, any edits to it will get removed if the file is opened in a newer version of Excel. Learn more: https://go.microsoft.com/fwlink/?linkid=870924
Comment:
    Informar valor (R$) para Quantidade = 1 UM.</t>
      </text>
    </comment>
    <comment ref="H10" authorId="1" shapeId="0" xr:uid="{110F13A8-2DD4-4273-B4E8-DB01D0B2D2C9}">
      <text>
        <t>[Threaded comment]
Your version of Excel allows you to read this threaded comment; however, any edits to it will get removed if the file is opened in a newer version of Excel. Learn more: https://go.microsoft.com/fwlink/?linkid=870924
Comment:
    Resultado da multiplicação coluna "Quantidade" x coluna "Unitário" (R$)</t>
      </text>
    </comment>
    <comment ref="I10" authorId="2" shapeId="0" xr:uid="{CC688BAA-CBE6-474C-9A66-7319AECAFE8A}">
      <text>
        <t>[Threaded comment]
Your version of Excel allows you to read this threaded comment; however, any edits to it will get removed if the file is opened in a newer version of Excel. Learn more: https://go.microsoft.com/fwlink/?linkid=870924
Comment:
    Informar os valores por faixa de licenças. Caso o modelo de comercialização de licenças não seja flexível por faixa, preencher com N.A. (não se aplica).</t>
      </text>
    </comment>
    <comment ref="M10" authorId="3" shapeId="0" xr:uid="{0CEB46BC-C85B-4C3D-B854-C55C5D6A364B}">
      <text>
        <t>[Threaded comment]
Your version of Excel allows you to read this threaded comment; however, any edits to it will get removed if the file is opened in a newer version of Excel. Learn more: https://go.microsoft.com/fwlink/?linkid=870924
Comment:
    Informar se existe pagamento adicional nos anos solicitados. Caso não haja impacto financeiro, colocar o valor R$0,00.</t>
      </text>
    </comment>
    <comment ref="D22" authorId="4" shapeId="0" xr:uid="{12B45ADE-C326-4DA9-8F1A-BED0A9E24220}">
      <text>
        <t>[Threaded comment]
Your version of Excel allows you to read this threaded comment; however, any edits to it will get removed if the file is opened in a newer version of Excel. Learn more: https://go.microsoft.com/fwlink/?linkid=870924
Comment:
    Considerado 15 agências e 3 licenças por agência</t>
      </text>
    </comment>
    <comment ref="D41" authorId="5" shapeId="0" xr:uid="{CDF3E61F-3721-4B36-9756-706B75FDAFEC}">
      <text>
        <t>[Threaded comment]
Your version of Excel allows you to read this threaded comment; however, any edits to it will get removed if the file is opened in a newer version of Excel. Learn more: https://go.microsoft.com/fwlink/?linkid=870924
Comment:
    Considerado 15 agências e 3 GTW
 por agência</t>
      </text>
    </comment>
  </commentList>
</comments>
</file>

<file path=xl/sharedStrings.xml><?xml version="1.0" encoding="utf-8"?>
<sst xmlns="http://schemas.openxmlformats.org/spreadsheetml/2006/main" count="317" uniqueCount="133">
  <si>
    <t>Descrição</t>
  </si>
  <si>
    <t>HW</t>
  </si>
  <si>
    <t>SW</t>
  </si>
  <si>
    <t>Licença</t>
  </si>
  <si>
    <t>Serviço</t>
  </si>
  <si>
    <t>Tipo</t>
  </si>
  <si>
    <t>Presença</t>
  </si>
  <si>
    <t>Recording</t>
  </si>
  <si>
    <t>Sobressalentes</t>
  </si>
  <si>
    <t>Treinamento</t>
  </si>
  <si>
    <t>Garantia</t>
  </si>
  <si>
    <t>Unidade</t>
  </si>
  <si>
    <t>Usuário</t>
  </si>
  <si>
    <t>Localização</t>
  </si>
  <si>
    <t>PT_Vídeo</t>
  </si>
  <si>
    <t>PT_Talk</t>
  </si>
  <si>
    <t>RoIP</t>
  </si>
  <si>
    <t>GTW IWF</t>
  </si>
  <si>
    <t>1 - 5000</t>
  </si>
  <si>
    <t>5001 - 10000</t>
  </si>
  <si>
    <t>10001 - 15000</t>
  </si>
  <si>
    <t>15001 - 27000</t>
  </si>
  <si>
    <t>Ano 2024</t>
  </si>
  <si>
    <t>Ano 2025</t>
  </si>
  <si>
    <t>Ano 2027</t>
  </si>
  <si>
    <t>Ano 2028</t>
  </si>
  <si>
    <t>UN</t>
  </si>
  <si>
    <t>usuário</t>
  </si>
  <si>
    <t>MCPTX Cliente Android</t>
  </si>
  <si>
    <t>MCPTX Cliente iOS</t>
  </si>
  <si>
    <t>Dispatch Server</t>
  </si>
  <si>
    <t>Item</t>
  </si>
  <si>
    <t>MCPTX Server</t>
  </si>
  <si>
    <t>MCPTX Application</t>
  </si>
  <si>
    <t>MCPTX O.S.</t>
  </si>
  <si>
    <t>2. Licenças - as licenças de uso de software, de usuários ou de serviços, deverão ser perpétuas, sem data para expirar</t>
  </si>
  <si>
    <t>Ano 2026</t>
  </si>
  <si>
    <t>Cliente</t>
  </si>
  <si>
    <t>Dispatch Console Gov.br</t>
  </si>
  <si>
    <t>MC_Data</t>
  </si>
  <si>
    <t>1. Hardware - tem que atender todos os requisitos da RFP de MCPTX para 27.000 usuários</t>
  </si>
  <si>
    <t>Unitário (R$)</t>
  </si>
  <si>
    <t>GTW RoIP 4 portas</t>
  </si>
  <si>
    <t>Agência de Segurança</t>
  </si>
  <si>
    <t>IWF</t>
  </si>
  <si>
    <t>A PROPONENTE deverá fornecer os valores como CAPEX conforme as especificações e os periodos estimados na RFP.</t>
  </si>
  <si>
    <t>Serviços Operacionais</t>
  </si>
  <si>
    <t>Valores com Impostos</t>
  </si>
  <si>
    <t>Garantia e Serviço de troca de sobressalentes.</t>
  </si>
  <si>
    <t>Suporte Técnico</t>
  </si>
  <si>
    <t>Operação assistida</t>
  </si>
  <si>
    <t>6 meses em regime de 8x5</t>
  </si>
  <si>
    <t>Total</t>
  </si>
  <si>
    <t>3. Valores dos Sobressalentes</t>
  </si>
  <si>
    <t>A PROPONENTE deverá informar a quantidade e o tipo de equipamento na oferta.</t>
  </si>
  <si>
    <t>Qtde</t>
  </si>
  <si>
    <t>Descrição do item 1</t>
  </si>
  <si>
    <t>Descrição do item 2</t>
  </si>
  <si>
    <t>1. Valores da solução de MCPTX - HW / SW / Licenças / Serviços</t>
  </si>
  <si>
    <t>4. Valores dos Serviços Operacionais</t>
  </si>
  <si>
    <t>2. Valores dos Serviços Integração</t>
  </si>
  <si>
    <t>4G LTE</t>
  </si>
  <si>
    <t>Integração da Plataforma MCPTX com os elementos do Core</t>
  </si>
  <si>
    <t>eMBMS</t>
  </si>
  <si>
    <t>Integração da Plataforma MCPTX com o eMBMS</t>
  </si>
  <si>
    <t>Serviços de Integração</t>
  </si>
  <si>
    <t>Total (R$)</t>
  </si>
  <si>
    <t>Integração com a rede LMR</t>
  </si>
  <si>
    <t>Premissa</t>
  </si>
  <si>
    <t>Serviço de Instalação e Configuração</t>
  </si>
  <si>
    <t>Dispatch Server O.S.</t>
  </si>
  <si>
    <t>Dispatch Application</t>
  </si>
  <si>
    <t>Licença de Serviço</t>
  </si>
  <si>
    <t>COTAÇÃO / FAIXA DE LICENÇAS (Faixas até 27.000 usuários) - R$</t>
  </si>
  <si>
    <t>PREVISÃO DE PLANEJAMENTO (R$)
(Sem expansão de HW, SW, Licenças e quantidade de usuários)</t>
  </si>
  <si>
    <t>5. Considerar quantitativo para atender a solução Data Center 1 (Principal) e a solução Data Center 2 (Redundancia Geográfica)</t>
  </si>
  <si>
    <t>Sistema Operacional</t>
  </si>
  <si>
    <t>Valor</t>
  </si>
  <si>
    <t>% de Usuários Ativos Simultâneos</t>
  </si>
  <si>
    <t>Quantidade de Usuários / Grupo</t>
  </si>
  <si>
    <t>Mínimo</t>
  </si>
  <si>
    <t>Média</t>
  </si>
  <si>
    <t>Máximo</t>
  </si>
  <si>
    <t>Quantidade de Grupos / Usuário</t>
  </si>
  <si>
    <t>Modelo de Capacidade
(Solução p/ 27.000 usários MCPTX)</t>
  </si>
  <si>
    <t>N.A.</t>
  </si>
  <si>
    <t>Quantidade de chamada na BHCA / Usuário</t>
  </si>
  <si>
    <t>Quantidade de chamada na BHCA / Grupo</t>
  </si>
  <si>
    <t>PTT BHCA / Grupo</t>
  </si>
  <si>
    <t>PTV BHCA / Grupo</t>
  </si>
  <si>
    <t>PTD BHCA / Grupo</t>
  </si>
  <si>
    <t>Duração da Chamada (t=seg)</t>
  </si>
  <si>
    <t>PTT BHCA / Usuário</t>
  </si>
  <si>
    <t>PTV BHCA / Usuário</t>
  </si>
  <si>
    <t>PTD BHCA / Usuário</t>
  </si>
  <si>
    <t>Voice Codec</t>
  </si>
  <si>
    <t>Período de atualização da localização (t=seg)</t>
  </si>
  <si>
    <t>Video Codec H.264</t>
  </si>
  <si>
    <t>PTT - Delay E2E (t=ms)</t>
  </si>
  <si>
    <t>PTVídeo - Delay E2E (t=ms)</t>
  </si>
  <si>
    <t>Sinalização - Delay E2E (t=ms)</t>
  </si>
  <si>
    <t>PTData - Delay E2E (t=ms)</t>
  </si>
  <si>
    <t>PTT - Jitter E2E (t=ms)</t>
  </si>
  <si>
    <t>PTVídeo - Jitter E2E (t=ms)</t>
  </si>
  <si>
    <t>PTData - Jitter E2E (t=ms)</t>
  </si>
  <si>
    <t>Sinalização - Jitter E2E (t=ms)</t>
  </si>
  <si>
    <t>PTT - Taxa de Perda E2E (%)</t>
  </si>
  <si>
    <t>PTVídeo - Taxa de Perda E2E (%)</t>
  </si>
  <si>
    <t>PTData - Taxa de Perda E2E (%)</t>
  </si>
  <si>
    <t>Sinalização - Taxa de Perda E2E (%)</t>
  </si>
  <si>
    <t>PTT - Banda IP (kbit/s)</t>
  </si>
  <si>
    <t>PTVídeo - Banda IP (kbit/s)</t>
  </si>
  <si>
    <t>PTData - Banda IP (kbit/s)</t>
  </si>
  <si>
    <t>Sinalização - Banda IP (kbit/s)</t>
  </si>
  <si>
    <t>Performance entre Dispositivo Móvel e MCPTX (one way)</t>
  </si>
  <si>
    <t>Performance entre Dispatch e MCPTX (one way)</t>
  </si>
  <si>
    <t>Quantidade
(estimada)</t>
  </si>
  <si>
    <t>4. Serviços de integração devem fazer parte da oferta - por exemplo, não limitado à: com a rede 4G LTE / com a rede legada LMR / com o eMBMS / outros sistemas necessários.</t>
  </si>
  <si>
    <t>Redes Legadas (LMR)</t>
  </si>
  <si>
    <t>6. Valores com Impostos</t>
  </si>
  <si>
    <t>Sobressalentes - Conforme especificação do item 13.8 do "Anexo A – Rede Privativa de Governo (RFP) - MCPTX".</t>
  </si>
  <si>
    <t>A PROPONENTE deverá fornecer os valores como CAPEX, conforme as especificações e os periodos estimados na RFP.</t>
  </si>
  <si>
    <t>Suporte conforme requerimento mínimo da RFP, conforme tabela 1 da "Rede Privativa de Governo (RFP) - MCPTX"</t>
  </si>
  <si>
    <t>Variação Cambial
(Sim/Não)</t>
  </si>
  <si>
    <t>Treinamento em todos os elementos e funcionalidades da solução, capacitando a EAF à operação.</t>
  </si>
  <si>
    <t>3. Licenças de Serviço para a solução de redundância não deverão ser cobradas</t>
  </si>
  <si>
    <t>Tipo de GTW</t>
  </si>
  <si>
    <t>Integração da Plataforma MCPTX com as redes legadas (LMR), separado por tipo de GTW e por cada tipo de interface: Tetra, P25, DMR, Tetrapol, etc...</t>
  </si>
  <si>
    <t>GTW Proprietário</t>
  </si>
  <si>
    <t>GTW IWF (3GPP)</t>
  </si>
  <si>
    <t>Tetra</t>
  </si>
  <si>
    <t>P25</t>
  </si>
  <si>
    <t>DMR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</si>
</sst>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rgb="FFFFFFFF"/>
      <name val="Century Gothic"/>
      <family val="2"/>
    </font>
    <font>
      <sz val="9"/>
      <color rgb="FFFFFFFF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0" fontId="2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9" borderId="27" xfId="0" applyFill="1" applyBorder="1" applyAlignment="1">
      <alignment horizontal="center" vertical="center"/>
    </xf>
    <xf numFmtId="0" fontId="0" fillId="0" borderId="27" xfId="0" applyBorder="1" applyAlignment="1">
      <alignment horizontal="left" vertical="center" indent="1"/>
    </xf>
    <xf numFmtId="0" fontId="0" fillId="2" borderId="27" xfId="0" applyFill="1" applyBorder="1" applyAlignment="1">
      <alignment horizontal="left" vertical="center" indent="1"/>
    </xf>
    <xf numFmtId="0" fontId="0" fillId="3" borderId="27" xfId="0" applyFill="1" applyBorder="1" applyAlignment="1">
      <alignment horizontal="left" vertical="center" indent="1"/>
    </xf>
    <xf numFmtId="0" fontId="2" fillId="9" borderId="27" xfId="0" applyFont="1" applyFill="1" applyBorder="1" applyAlignment="1">
      <alignment horizontal="left" vertical="center"/>
    </xf>
    <xf numFmtId="44" fontId="6" fillId="0" borderId="23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vertical="center"/>
      <protection locked="0"/>
    </xf>
    <xf numFmtId="0" fontId="6" fillId="0" borderId="20" xfId="0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vertical="center"/>
      <protection locked="0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49" fontId="2" fillId="4" borderId="30" xfId="0" applyNumberFormat="1" applyFont="1" applyFill="1" applyBorder="1" applyAlignment="1" applyProtection="1">
      <alignment horizontal="center" vertical="center" wrapText="1"/>
    </xf>
    <xf numFmtId="49" fontId="2" fillId="4" borderId="33" xfId="0" applyNumberFormat="1" applyFont="1" applyFill="1" applyBorder="1" applyAlignment="1" applyProtection="1">
      <alignment horizontal="center" vertical="center" wrapText="1"/>
    </xf>
    <xf numFmtId="49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0" fillId="8" borderId="14" xfId="0" applyFill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vertical="center"/>
    </xf>
    <xf numFmtId="0" fontId="0" fillId="8" borderId="14" xfId="0" applyFill="1" applyBorder="1" applyAlignment="1" applyProtection="1">
      <alignment horizontal="center" vertical="center" wrapText="1"/>
    </xf>
    <xf numFmtId="3" fontId="0" fillId="8" borderId="14" xfId="0" applyNumberFormat="1" applyFill="1" applyBorder="1" applyAlignment="1" applyProtection="1">
      <alignment horizontal="center" vertical="center"/>
    </xf>
    <xf numFmtId="0" fontId="0" fillId="7" borderId="14" xfId="0" applyFill="1" applyBorder="1" applyAlignment="1" applyProtection="1">
      <alignment horizontal="center" vertical="center"/>
    </xf>
    <xf numFmtId="0" fontId="0" fillId="7" borderId="14" xfId="0" applyFill="1" applyBorder="1" applyAlignment="1" applyProtection="1">
      <alignment vertical="center"/>
    </xf>
    <xf numFmtId="3" fontId="0" fillId="7" borderId="14" xfId="0" applyNumberFormat="1" applyFill="1" applyBorder="1" applyAlignment="1" applyProtection="1">
      <alignment horizontal="center" vertical="center"/>
    </xf>
    <xf numFmtId="0" fontId="0" fillId="3" borderId="14" xfId="0" applyFill="1" applyBorder="1" applyAlignment="1" applyProtection="1">
      <alignment horizontal="center" vertical="center"/>
    </xf>
    <xf numFmtId="0" fontId="0" fillId="3" borderId="14" xfId="0" applyFill="1" applyBorder="1" applyAlignment="1" applyProtection="1">
      <alignment vertical="center"/>
    </xf>
    <xf numFmtId="3" fontId="0" fillId="3" borderId="14" xfId="0" applyNumberFormat="1" applyFill="1" applyBorder="1" applyAlignment="1" applyProtection="1">
      <alignment horizontal="center" vertical="center"/>
    </xf>
    <xf numFmtId="0" fontId="0" fillId="3" borderId="14" xfId="0" applyFill="1" applyBorder="1" applyAlignment="1" applyProtection="1">
      <alignment horizontal="center" vertical="center" wrapText="1"/>
    </xf>
    <xf numFmtId="0" fontId="0" fillId="3" borderId="15" xfId="0" applyFill="1" applyBorder="1" applyAlignment="1" applyProtection="1">
      <alignment horizontal="center" vertical="center"/>
    </xf>
    <xf numFmtId="0" fontId="0" fillId="3" borderId="15" xfId="0" applyFill="1" applyBorder="1" applyAlignment="1" applyProtection="1">
      <alignment vertical="center"/>
    </xf>
    <xf numFmtId="3" fontId="0" fillId="3" borderId="15" xfId="0" applyNumberFormat="1" applyFill="1" applyBorder="1" applyAlignment="1" applyProtection="1">
      <alignment horizontal="center" vertical="center"/>
    </xf>
    <xf numFmtId="0" fontId="0" fillId="8" borderId="15" xfId="0" applyFill="1" applyBorder="1" applyAlignment="1" applyProtection="1">
      <alignment horizontal="center" vertical="center"/>
    </xf>
    <xf numFmtId="0" fontId="0" fillId="8" borderId="15" xfId="0" applyFill="1" applyBorder="1" applyAlignment="1" applyProtection="1">
      <alignment vertical="center"/>
    </xf>
    <xf numFmtId="3" fontId="0" fillId="8" borderId="15" xfId="0" applyNumberFormat="1" applyFill="1" applyBorder="1" applyAlignment="1" applyProtection="1">
      <alignment horizontal="center" vertical="center"/>
    </xf>
    <xf numFmtId="0" fontId="0" fillId="8" borderId="13" xfId="0" applyFill="1" applyBorder="1" applyAlignment="1" applyProtection="1">
      <alignment horizontal="center" vertical="center"/>
    </xf>
    <xf numFmtId="0" fontId="0" fillId="8" borderId="13" xfId="0" applyFill="1" applyBorder="1" applyAlignment="1" applyProtection="1">
      <alignment vertical="center"/>
    </xf>
    <xf numFmtId="0" fontId="0" fillId="7" borderId="13" xfId="0" applyFill="1" applyBorder="1" applyAlignment="1" applyProtection="1">
      <alignment horizontal="center" vertical="center"/>
    </xf>
    <xf numFmtId="0" fontId="0" fillId="7" borderId="13" xfId="0" applyFill="1" applyBorder="1" applyAlignment="1" applyProtection="1">
      <alignment vertical="center"/>
    </xf>
    <xf numFmtId="3" fontId="0" fillId="7" borderId="13" xfId="0" applyNumberFormat="1" applyFill="1" applyBorder="1" applyAlignment="1" applyProtection="1">
      <alignment horizontal="center" vertical="center"/>
    </xf>
    <xf numFmtId="0" fontId="0" fillId="7" borderId="26" xfId="0" applyFill="1" applyBorder="1" applyAlignment="1" applyProtection="1">
      <alignment horizontal="center" vertical="center"/>
    </xf>
    <xf numFmtId="0" fontId="0" fillId="7" borderId="35" xfId="0" applyFill="1" applyBorder="1" applyAlignment="1" applyProtection="1">
      <alignment horizontal="center" vertical="center"/>
    </xf>
    <xf numFmtId="3" fontId="0" fillId="7" borderId="6" xfId="0" applyNumberFormat="1" applyFill="1" applyBorder="1" applyAlignment="1" applyProtection="1">
      <alignment horizontal="center" vertical="center"/>
    </xf>
    <xf numFmtId="0" fontId="0" fillId="7" borderId="4" xfId="0" applyFill="1" applyBorder="1" applyAlignment="1" applyProtection="1">
      <alignment vertical="center"/>
    </xf>
    <xf numFmtId="0" fontId="0" fillId="7" borderId="5" xfId="0" applyFill="1" applyBorder="1" applyAlignment="1" applyProtection="1">
      <alignment vertical="center"/>
    </xf>
    <xf numFmtId="0" fontId="0" fillId="7" borderId="6" xfId="0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7" fillId="5" borderId="16" xfId="0" applyFont="1" applyFill="1" applyBorder="1" applyAlignment="1" applyProtection="1">
      <alignment horizontal="center" vertical="center"/>
    </xf>
    <xf numFmtId="0" fontId="7" fillId="5" borderId="17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</xf>
    <xf numFmtId="0" fontId="8" fillId="5" borderId="19" xfId="0" applyFont="1" applyFill="1" applyBorder="1" applyAlignment="1" applyProtection="1">
      <alignment horizontal="center" vertical="center"/>
    </xf>
    <xf numFmtId="0" fontId="8" fillId="5" borderId="20" xfId="0" applyFont="1" applyFill="1" applyBorder="1" applyAlignment="1" applyProtection="1">
      <alignment horizontal="center" vertical="center"/>
    </xf>
    <xf numFmtId="0" fontId="8" fillId="5" borderId="21" xfId="0" applyFont="1" applyFill="1" applyBorder="1" applyAlignment="1" applyProtection="1">
      <alignment horizontal="center" vertical="center"/>
    </xf>
    <xf numFmtId="0" fontId="8" fillId="5" borderId="22" xfId="0" applyFont="1" applyFill="1" applyBorder="1" applyAlignment="1" applyProtection="1">
      <alignment horizontal="center" vertical="center"/>
    </xf>
    <xf numFmtId="0" fontId="8" fillId="5" borderId="21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vertical="center"/>
    </xf>
    <xf numFmtId="0" fontId="6" fillId="0" borderId="38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40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vertical="center"/>
    </xf>
    <xf numFmtId="44" fontId="6" fillId="6" borderId="25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center" vertical="center"/>
    </xf>
    <xf numFmtId="0" fontId="8" fillId="5" borderId="21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vertical="center"/>
    </xf>
    <xf numFmtId="0" fontId="7" fillId="5" borderId="16" xfId="0" applyFont="1" applyFill="1" applyBorder="1" applyAlignment="1" applyProtection="1">
      <alignment horizontal="center" vertical="center"/>
    </xf>
    <xf numFmtId="0" fontId="7" fillId="5" borderId="17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horizontal="center" vertical="center"/>
      <protection locked="0"/>
    </xf>
    <xf numFmtId="3" fontId="0" fillId="8" borderId="14" xfId="0" applyNumberFormat="1" applyFill="1" applyBorder="1" applyAlignment="1" applyProtection="1">
      <alignment horizontal="center" vertical="center"/>
      <protection locked="0"/>
    </xf>
    <xf numFmtId="3" fontId="0" fillId="3" borderId="14" xfId="0" applyNumberFormat="1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horizontal="center" vertical="center"/>
      <protection locked="0"/>
    </xf>
    <xf numFmtId="0" fontId="0" fillId="8" borderId="13" xfId="0" applyFill="1" applyBorder="1" applyAlignment="1" applyProtection="1">
      <alignment horizontal="center" vertical="center"/>
      <protection locked="0"/>
    </xf>
    <xf numFmtId="44" fontId="0" fillId="8" borderId="14" xfId="0" applyNumberFormat="1" applyFill="1" applyBorder="1" applyAlignment="1" applyProtection="1">
      <alignment horizontal="center" vertical="center"/>
      <protection locked="0"/>
    </xf>
    <xf numFmtId="0" fontId="0" fillId="8" borderId="31" xfId="0" applyFill="1" applyBorder="1" applyAlignment="1" applyProtection="1">
      <alignment horizontal="center" vertical="center"/>
      <protection locked="0"/>
    </xf>
    <xf numFmtId="0" fontId="0" fillId="8" borderId="34" xfId="0" applyFill="1" applyBorder="1" applyAlignment="1" applyProtection="1">
      <alignment horizontal="center" vertical="center"/>
      <protection locked="0"/>
    </xf>
    <xf numFmtId="0" fontId="0" fillId="8" borderId="3" xfId="0" applyFill="1" applyBorder="1" applyAlignment="1" applyProtection="1">
      <alignment horizontal="center" vertical="center"/>
      <protection locked="0"/>
    </xf>
    <xf numFmtId="0" fontId="0" fillId="8" borderId="2" xfId="0" applyFill="1" applyBorder="1" applyAlignment="1" applyProtection="1">
      <alignment vertical="center"/>
      <protection locked="0"/>
    </xf>
    <xf numFmtId="0" fontId="0" fillId="8" borderId="0" xfId="0" applyFill="1" applyAlignment="1" applyProtection="1">
      <alignment vertical="center"/>
      <protection locked="0"/>
    </xf>
    <xf numFmtId="0" fontId="0" fillId="8" borderId="3" xfId="0" applyFill="1" applyBorder="1" applyAlignment="1" applyProtection="1">
      <alignment vertical="center"/>
      <protection locked="0"/>
    </xf>
    <xf numFmtId="3" fontId="0" fillId="8" borderId="3" xfId="0" applyNumberFormat="1" applyFill="1" applyBorder="1" applyAlignment="1" applyProtection="1">
      <alignment horizontal="center" vertical="center"/>
      <protection locked="0"/>
    </xf>
    <xf numFmtId="3" fontId="0" fillId="7" borderId="14" xfId="0" applyNumberFormat="1" applyFill="1" applyBorder="1" applyAlignment="1" applyProtection="1">
      <alignment horizontal="center" vertical="center"/>
      <protection locked="0"/>
    </xf>
    <xf numFmtId="0" fontId="0" fillId="7" borderId="14" xfId="0" applyFill="1" applyBorder="1" applyAlignment="1" applyProtection="1">
      <alignment horizontal="center" vertical="center"/>
      <protection locked="0"/>
    </xf>
    <xf numFmtId="0" fontId="0" fillId="7" borderId="31" xfId="0" applyFill="1" applyBorder="1" applyAlignment="1" applyProtection="1">
      <alignment horizontal="center" vertical="center"/>
      <protection locked="0"/>
    </xf>
    <xf numFmtId="0" fontId="0" fillId="7" borderId="34" xfId="0" applyFill="1" applyBorder="1" applyAlignment="1" applyProtection="1">
      <alignment horizontal="center" vertical="center"/>
      <protection locked="0"/>
    </xf>
    <xf numFmtId="3" fontId="0" fillId="7" borderId="3" xfId="0" applyNumberForma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0" fillId="7" borderId="3" xfId="0" applyFill="1" applyBorder="1" applyAlignment="1" applyProtection="1">
      <alignment vertical="center"/>
      <protection locked="0"/>
    </xf>
    <xf numFmtId="44" fontId="0" fillId="3" borderId="14" xfId="0" applyNumberFormat="1" applyFill="1" applyBorder="1" applyAlignment="1" applyProtection="1">
      <alignment horizontal="center" vertical="center"/>
      <protection locked="0"/>
    </xf>
    <xf numFmtId="0" fontId="0" fillId="3" borderId="31" xfId="0" applyFill="1" applyBorder="1" applyAlignment="1" applyProtection="1">
      <alignment horizontal="center" vertical="center"/>
      <protection locked="0"/>
    </xf>
    <xf numFmtId="0" fontId="0" fillId="3" borderId="34" xfId="0" applyFill="1" applyBorder="1" applyAlignment="1" applyProtection="1">
      <alignment horizontal="center" vertical="center"/>
      <protection locked="0"/>
    </xf>
    <xf numFmtId="3" fontId="0" fillId="3" borderId="3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3" borderId="3" xfId="0" applyFill="1" applyBorder="1" applyAlignment="1" applyProtection="1">
      <alignment vertical="center"/>
      <protection locked="0"/>
    </xf>
    <xf numFmtId="44" fontId="0" fillId="3" borderId="31" xfId="0" applyNumberFormat="1" applyFill="1" applyBorder="1" applyAlignment="1" applyProtection="1">
      <alignment horizontal="center" vertical="center"/>
      <protection locked="0"/>
    </xf>
    <xf numFmtId="44" fontId="0" fillId="3" borderId="34" xfId="0" applyNumberFormat="1" applyFill="1" applyBorder="1" applyAlignment="1" applyProtection="1">
      <alignment horizontal="center" vertical="center"/>
      <protection locked="0"/>
    </xf>
    <xf numFmtId="44" fontId="0" fillId="3" borderId="3" xfId="0" applyNumberFormat="1" applyFill="1" applyBorder="1" applyAlignment="1" applyProtection="1">
      <alignment horizontal="center" vertical="center"/>
      <protection locked="0"/>
    </xf>
    <xf numFmtId="44" fontId="0" fillId="3" borderId="15" xfId="0" applyNumberFormat="1" applyFill="1" applyBorder="1" applyAlignment="1" applyProtection="1">
      <alignment horizontal="center" vertical="center"/>
      <protection locked="0"/>
    </xf>
    <xf numFmtId="44" fontId="0" fillId="3" borderId="32" xfId="0" applyNumberFormat="1" applyFill="1" applyBorder="1" applyAlignment="1" applyProtection="1">
      <alignment horizontal="center" vertical="center"/>
      <protection locked="0"/>
    </xf>
    <xf numFmtId="44" fontId="0" fillId="3" borderId="29" xfId="0" applyNumberFormat="1" applyFill="1" applyBorder="1" applyAlignment="1" applyProtection="1">
      <alignment horizontal="center" vertical="center"/>
      <protection locked="0"/>
    </xf>
    <xf numFmtId="44" fontId="0" fillId="3" borderId="8" xfId="0" applyNumberForma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44" fontId="0" fillId="8" borderId="15" xfId="0" applyNumberFormat="1" applyFill="1" applyBorder="1" applyAlignment="1" applyProtection="1">
      <alignment horizontal="center" vertical="center"/>
      <protection locked="0"/>
    </xf>
    <xf numFmtId="0" fontId="0" fillId="8" borderId="32" xfId="0" applyFill="1" applyBorder="1" applyAlignment="1" applyProtection="1">
      <alignment horizontal="center" vertical="center"/>
      <protection locked="0"/>
    </xf>
    <xf numFmtId="0" fontId="0" fillId="8" borderId="29" xfId="0" applyFill="1" applyBorder="1" applyAlignment="1" applyProtection="1">
      <alignment horizontal="center" vertical="center"/>
      <protection locked="0"/>
    </xf>
    <xf numFmtId="0" fontId="0" fillId="8" borderId="8" xfId="0" applyFill="1" applyBorder="1" applyAlignment="1" applyProtection="1">
      <alignment horizontal="center" vertical="center"/>
      <protection locked="0"/>
    </xf>
    <xf numFmtId="0" fontId="0" fillId="8" borderId="7" xfId="0" applyFill="1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0" fillId="8" borderId="8" xfId="0" applyFill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32" xfId="0" applyFill="1" applyBorder="1" applyAlignment="1" applyProtection="1">
      <alignment horizontal="center" vertical="center"/>
      <protection locked="0"/>
    </xf>
    <xf numFmtId="0" fontId="0" fillId="3" borderId="29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44" fontId="0" fillId="8" borderId="13" xfId="0" applyNumberFormat="1" applyFill="1" applyBorder="1" applyAlignment="1" applyProtection="1">
      <alignment horizontal="center" vertical="center"/>
      <protection locked="0"/>
    </xf>
    <xf numFmtId="0" fontId="0" fillId="8" borderId="26" xfId="0" applyFill="1" applyBorder="1" applyAlignment="1" applyProtection="1">
      <alignment horizontal="center" vertical="center"/>
      <protection locked="0"/>
    </xf>
    <xf numFmtId="0" fontId="0" fillId="8" borderId="35" xfId="0" applyFill="1" applyBorder="1" applyAlignment="1" applyProtection="1">
      <alignment horizontal="center" vertical="center"/>
      <protection locked="0"/>
    </xf>
    <xf numFmtId="0" fontId="0" fillId="8" borderId="6" xfId="0" applyFill="1" applyBorder="1" applyAlignment="1" applyProtection="1">
      <alignment horizontal="center" vertical="center"/>
      <protection locked="0"/>
    </xf>
    <xf numFmtId="0" fontId="0" fillId="8" borderId="4" xfId="0" applyFill="1" applyBorder="1" applyAlignment="1" applyProtection="1">
      <alignment vertical="center"/>
      <protection locked="0"/>
    </xf>
    <xf numFmtId="0" fontId="0" fillId="8" borderId="5" xfId="0" applyFill="1" applyBorder="1" applyAlignment="1" applyProtection="1">
      <alignment vertical="center"/>
      <protection locked="0"/>
    </xf>
    <xf numFmtId="0" fontId="0" fillId="8" borderId="6" xfId="0" applyFill="1" applyBorder="1" applyAlignment="1" applyProtection="1">
      <alignment vertical="center"/>
      <protection locked="0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41" xfId="0" applyFont="1" applyBorder="1" applyAlignment="1" applyProtection="1">
      <alignment horizontal="center" vertical="center" wrapText="1"/>
    </xf>
    <xf numFmtId="0" fontId="6" fillId="0" borderId="42" xfId="0" applyFont="1" applyBorder="1" applyAlignment="1" applyProtection="1">
      <alignment horizontal="center" vertical="center" wrapText="1"/>
    </xf>
    <xf numFmtId="0" fontId="6" fillId="0" borderId="43" xfId="0" applyFont="1" applyBorder="1" applyAlignment="1" applyProtection="1">
      <alignment horizontal="center" vertical="center" wrapText="1"/>
    </xf>
    <xf numFmtId="0" fontId="6" fillId="0" borderId="44" xfId="0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46" xfId="0" applyFont="1" applyBorder="1" applyAlignment="1" applyProtection="1">
      <alignment horizontal="center" vertical="center" wrapText="1"/>
    </xf>
    <xf numFmtId="0" fontId="6" fillId="0" borderId="4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48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los Soares Goulart" id="{E5A4F529-6B7F-450C-86F2-8A6C9FB8B919}" userId="S::carlos.goulart@sigaantenado.com.br::eeba44cb-8625-48b9-8c9e-553d4b3b6ee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0" dT="2023-07-11T18:28:31.85" personId="{E5A4F529-6B7F-450C-86F2-8A6C9FB8B919}" id="{86D8D0D8-FB75-4C45-BDCD-147BB6FD3FAB}">
    <text>Informar valor (R$) para Quantidade = 1 UM.</text>
  </threadedComment>
  <threadedComment ref="H10" dT="2023-07-11T18:26:28.43" personId="{E5A4F529-6B7F-450C-86F2-8A6C9FB8B919}" id="{110F13A8-2DD4-4273-B4E8-DB01D0B2D2C9}">
    <text>Resultado da multiplicação coluna "Quantidade" x coluna "Unitário" (R$)</text>
  </threadedComment>
  <threadedComment ref="I10" dT="2023-07-11T18:25:28.28" personId="{E5A4F529-6B7F-450C-86F2-8A6C9FB8B919}" id="{CC688BAA-CBE6-474C-9A66-7319AECAFE8A}">
    <text>Informar os valores por faixa de licenças. Caso o modelo de comercialização de licenças não seja flexível por faixa, preencher com N.A. (não se aplica).</text>
  </threadedComment>
  <threadedComment ref="M10" dT="2023-07-11T18:20:07.38" personId="{E5A4F529-6B7F-450C-86F2-8A6C9FB8B919}" id="{0CEB46BC-C85B-4C3D-B854-C55C5D6A364B}">
    <text>Informar se existe pagamento adicional nos anos solicitados. Caso não haja impacto financeiro, colocar o valor R$0,00.</text>
  </threadedComment>
  <threadedComment ref="D22" dT="2023-06-21T21:12:29.04" personId="{E5A4F529-6B7F-450C-86F2-8A6C9FB8B919}" id="{12B45ADE-C326-4DA9-8F1A-BED0A9E24220}">
    <text>Considerado 15 agências e 3 licenças por agência</text>
  </threadedComment>
  <threadedComment ref="D41" dT="2023-06-21T21:12:29.04" personId="{E5A4F529-6B7F-450C-86F2-8A6C9FB8B919}" id="{CDF3E61F-3721-4B36-9756-706B75FDAFEC}">
    <text>Considerado 15 agências e 3 GTW
 por agência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11C5C-7E8E-4E27-BD31-18E1273F704E}">
  <dimension ref="A1:Y95"/>
  <sheetViews>
    <sheetView tabSelected="1" zoomScale="90" zoomScaleNormal="90" workbookViewId="0">
      <pane ySplit="11" topLeftCell="A12" activePane="bottomLeft" state="frozen"/>
      <selection pane="bottomLeft" activeCell="B3" sqref="B3"/>
    </sheetView>
  </sheetViews>
  <sheetFormatPr defaultRowHeight="14.4" x14ac:dyDescent="0.3"/>
  <cols>
    <col min="1" max="1" width="20.44140625" style="27" customWidth="1"/>
    <col min="2" max="2" width="15.33203125" style="27" customWidth="1"/>
    <col min="3" max="3" width="39" style="28" customWidth="1"/>
    <col min="4" max="6" width="15.44140625" style="27" customWidth="1"/>
    <col min="7" max="8" width="13.21875" style="28" customWidth="1"/>
    <col min="9" max="12" width="19.33203125" style="27" customWidth="1"/>
    <col min="13" max="16" width="16.109375" style="28" customWidth="1"/>
    <col min="17" max="17" width="16.109375" style="27" customWidth="1"/>
    <col min="18" max="18" width="13.5546875" style="27" customWidth="1"/>
    <col min="19" max="20" width="8.88671875" style="27"/>
    <col min="21" max="25" width="17.33203125" style="28" customWidth="1"/>
    <col min="26" max="16384" width="8.88671875" style="28"/>
  </cols>
  <sheetData>
    <row r="1" spans="1:25" x14ac:dyDescent="0.3">
      <c r="G1" s="27"/>
      <c r="H1" s="27"/>
      <c r="M1" s="27"/>
      <c r="Q1" s="28"/>
      <c r="R1" s="28"/>
    </row>
    <row r="2" spans="1:25" x14ac:dyDescent="0.3">
      <c r="A2" s="29" t="s">
        <v>58</v>
      </c>
      <c r="G2" s="27"/>
      <c r="H2" s="27"/>
      <c r="M2" s="27"/>
      <c r="Q2" s="28"/>
      <c r="R2" s="28"/>
    </row>
    <row r="3" spans="1:25" x14ac:dyDescent="0.3">
      <c r="B3" s="30" t="s">
        <v>40</v>
      </c>
      <c r="G3" s="27"/>
      <c r="H3" s="27"/>
      <c r="M3" s="27"/>
      <c r="Q3" s="28"/>
      <c r="R3" s="28"/>
    </row>
    <row r="4" spans="1:25" x14ac:dyDescent="0.3">
      <c r="B4" s="30" t="s">
        <v>35</v>
      </c>
      <c r="G4" s="27"/>
      <c r="H4" s="27"/>
      <c r="M4" s="27"/>
      <c r="Q4" s="28"/>
      <c r="R4" s="28"/>
    </row>
    <row r="5" spans="1:25" x14ac:dyDescent="0.3">
      <c r="B5" s="30" t="s">
        <v>125</v>
      </c>
      <c r="G5" s="27"/>
      <c r="H5" s="27"/>
      <c r="M5" s="27"/>
      <c r="Q5" s="28"/>
      <c r="R5" s="28"/>
    </row>
    <row r="6" spans="1:25" x14ac:dyDescent="0.3">
      <c r="B6" s="30" t="s">
        <v>117</v>
      </c>
      <c r="G6" s="27"/>
      <c r="H6" s="27"/>
      <c r="M6" s="27"/>
      <c r="Q6" s="28"/>
      <c r="R6" s="28"/>
    </row>
    <row r="7" spans="1:25" x14ac:dyDescent="0.3">
      <c r="B7" s="30" t="s">
        <v>75</v>
      </c>
      <c r="G7" s="27"/>
      <c r="H7" s="27"/>
      <c r="M7" s="27"/>
      <c r="Q7" s="28"/>
      <c r="R7" s="28"/>
    </row>
    <row r="8" spans="1:25" x14ac:dyDescent="0.3">
      <c r="B8" s="30" t="s">
        <v>119</v>
      </c>
      <c r="G8" s="27"/>
      <c r="H8" s="27"/>
      <c r="M8" s="27"/>
      <c r="Q8" s="28"/>
      <c r="R8" s="28"/>
    </row>
    <row r="9" spans="1:25" ht="15" thickBot="1" x14ac:dyDescent="0.35">
      <c r="A9" s="30"/>
      <c r="G9" s="27"/>
      <c r="H9" s="27"/>
      <c r="M9" s="27"/>
      <c r="Q9" s="28"/>
      <c r="R9" s="28"/>
    </row>
    <row r="10" spans="1:25" s="36" customFormat="1" ht="34.950000000000003" customHeight="1" thickBot="1" x14ac:dyDescent="0.35">
      <c r="A10" s="31" t="s">
        <v>31</v>
      </c>
      <c r="B10" s="31" t="s">
        <v>5</v>
      </c>
      <c r="C10" s="31" t="s">
        <v>0</v>
      </c>
      <c r="D10" s="31" t="s">
        <v>116</v>
      </c>
      <c r="E10" s="31" t="s">
        <v>11</v>
      </c>
      <c r="F10" s="31" t="s">
        <v>123</v>
      </c>
      <c r="G10" s="31" t="s">
        <v>41</v>
      </c>
      <c r="H10" s="31" t="s">
        <v>66</v>
      </c>
      <c r="I10" s="32" t="s">
        <v>73</v>
      </c>
      <c r="J10" s="33"/>
      <c r="K10" s="33"/>
      <c r="L10" s="34"/>
      <c r="M10" s="32" t="s">
        <v>74</v>
      </c>
      <c r="N10" s="33"/>
      <c r="O10" s="33"/>
      <c r="P10" s="33"/>
      <c r="Q10" s="34"/>
      <c r="R10" s="35"/>
      <c r="S10" s="35"/>
    </row>
    <row r="11" spans="1:25" s="36" customFormat="1" ht="34.950000000000003" customHeight="1" thickBot="1" x14ac:dyDescent="0.35">
      <c r="A11" s="37"/>
      <c r="B11" s="37"/>
      <c r="C11" s="37"/>
      <c r="D11" s="37"/>
      <c r="E11" s="37"/>
      <c r="F11" s="37"/>
      <c r="G11" s="37"/>
      <c r="H11" s="37"/>
      <c r="I11" s="38" t="s">
        <v>18</v>
      </c>
      <c r="J11" s="39" t="s">
        <v>19</v>
      </c>
      <c r="K11" s="39" t="s">
        <v>20</v>
      </c>
      <c r="L11" s="40" t="s">
        <v>21</v>
      </c>
      <c r="M11" s="41" t="s">
        <v>22</v>
      </c>
      <c r="N11" s="42" t="s">
        <v>23</v>
      </c>
      <c r="O11" s="42" t="s">
        <v>36</v>
      </c>
      <c r="P11" s="42" t="s">
        <v>24</v>
      </c>
      <c r="Q11" s="43" t="s">
        <v>25</v>
      </c>
      <c r="R11" s="35"/>
      <c r="S11" s="35"/>
      <c r="Y11" s="35"/>
    </row>
    <row r="12" spans="1:25" x14ac:dyDescent="0.3">
      <c r="A12" s="44" t="s">
        <v>1</v>
      </c>
      <c r="B12" s="44" t="s">
        <v>4</v>
      </c>
      <c r="C12" s="45" t="s">
        <v>32</v>
      </c>
      <c r="D12" s="44">
        <v>2</v>
      </c>
      <c r="E12" s="44" t="s">
        <v>26</v>
      </c>
      <c r="F12" s="107"/>
      <c r="G12" s="114">
        <v>0</v>
      </c>
      <c r="H12" s="114">
        <v>0</v>
      </c>
      <c r="I12" s="115"/>
      <c r="J12" s="116"/>
      <c r="K12" s="116"/>
      <c r="L12" s="117"/>
      <c r="M12" s="118"/>
      <c r="N12" s="119"/>
      <c r="O12" s="119"/>
      <c r="P12" s="119"/>
      <c r="Q12" s="120"/>
      <c r="T12" s="28"/>
    </row>
    <row r="13" spans="1:25" ht="28.8" x14ac:dyDescent="0.3">
      <c r="A13" s="44" t="s">
        <v>2</v>
      </c>
      <c r="B13" s="46" t="s">
        <v>76</v>
      </c>
      <c r="C13" s="45" t="s">
        <v>34</v>
      </c>
      <c r="D13" s="44">
        <v>2</v>
      </c>
      <c r="E13" s="44" t="s">
        <v>26</v>
      </c>
      <c r="F13" s="107"/>
      <c r="G13" s="114">
        <v>0</v>
      </c>
      <c r="H13" s="114">
        <v>0</v>
      </c>
      <c r="I13" s="115"/>
      <c r="J13" s="116"/>
      <c r="K13" s="116"/>
      <c r="L13" s="117"/>
      <c r="M13" s="118"/>
      <c r="N13" s="119"/>
      <c r="O13" s="119"/>
      <c r="P13" s="119"/>
      <c r="Q13" s="120"/>
      <c r="T13" s="28"/>
    </row>
    <row r="14" spans="1:25" x14ac:dyDescent="0.3">
      <c r="A14" s="44" t="s">
        <v>3</v>
      </c>
      <c r="B14" s="44" t="s">
        <v>4</v>
      </c>
      <c r="C14" s="45" t="s">
        <v>33</v>
      </c>
      <c r="D14" s="47">
        <v>27000</v>
      </c>
      <c r="E14" s="47" t="s">
        <v>27</v>
      </c>
      <c r="F14" s="108"/>
      <c r="G14" s="114">
        <v>0</v>
      </c>
      <c r="H14" s="114">
        <v>0</v>
      </c>
      <c r="I14" s="115"/>
      <c r="J14" s="116"/>
      <c r="K14" s="116"/>
      <c r="L14" s="121"/>
      <c r="M14" s="118"/>
      <c r="N14" s="119"/>
      <c r="O14" s="119"/>
      <c r="P14" s="119"/>
      <c r="Q14" s="120"/>
      <c r="T14" s="28"/>
    </row>
    <row r="15" spans="1:25" x14ac:dyDescent="0.3">
      <c r="A15" s="44" t="s">
        <v>4</v>
      </c>
      <c r="B15" s="44" t="s">
        <v>4</v>
      </c>
      <c r="C15" s="45" t="s">
        <v>69</v>
      </c>
      <c r="D15" s="47">
        <v>2</v>
      </c>
      <c r="E15" s="47" t="s">
        <v>26</v>
      </c>
      <c r="F15" s="108"/>
      <c r="G15" s="114">
        <v>0</v>
      </c>
      <c r="H15" s="114">
        <v>0</v>
      </c>
      <c r="I15" s="115"/>
      <c r="J15" s="116"/>
      <c r="K15" s="116"/>
      <c r="L15" s="121"/>
      <c r="M15" s="118"/>
      <c r="N15" s="119"/>
      <c r="O15" s="119"/>
      <c r="P15" s="119"/>
      <c r="Q15" s="120"/>
      <c r="T15" s="28"/>
    </row>
    <row r="16" spans="1:25" ht="6" customHeight="1" x14ac:dyDescent="0.3">
      <c r="A16" s="48"/>
      <c r="B16" s="48"/>
      <c r="C16" s="49"/>
      <c r="D16" s="48"/>
      <c r="E16" s="50"/>
      <c r="F16" s="50"/>
      <c r="G16" s="122"/>
      <c r="H16" s="123"/>
      <c r="I16" s="124"/>
      <c r="J16" s="125"/>
      <c r="K16" s="125"/>
      <c r="L16" s="126"/>
      <c r="M16" s="127"/>
      <c r="N16" s="128"/>
      <c r="O16" s="128"/>
      <c r="P16" s="128"/>
      <c r="Q16" s="129"/>
      <c r="T16" s="28"/>
    </row>
    <row r="17" spans="1:20" x14ac:dyDescent="0.3">
      <c r="A17" s="51" t="s">
        <v>1</v>
      </c>
      <c r="B17" s="51" t="s">
        <v>4</v>
      </c>
      <c r="C17" s="52" t="s">
        <v>30</v>
      </c>
      <c r="D17" s="51">
        <v>2</v>
      </c>
      <c r="E17" s="53" t="s">
        <v>26</v>
      </c>
      <c r="F17" s="109"/>
      <c r="G17" s="130">
        <v>0</v>
      </c>
      <c r="H17" s="130">
        <v>0</v>
      </c>
      <c r="I17" s="131"/>
      <c r="J17" s="132"/>
      <c r="K17" s="132"/>
      <c r="L17" s="133"/>
      <c r="M17" s="134"/>
      <c r="N17" s="135"/>
      <c r="O17" s="135"/>
      <c r="P17" s="135"/>
      <c r="Q17" s="136"/>
      <c r="T17" s="28"/>
    </row>
    <row r="18" spans="1:20" ht="28.8" x14ac:dyDescent="0.3">
      <c r="A18" s="51" t="s">
        <v>2</v>
      </c>
      <c r="B18" s="54" t="s">
        <v>76</v>
      </c>
      <c r="C18" s="52" t="s">
        <v>70</v>
      </c>
      <c r="D18" s="51">
        <v>2</v>
      </c>
      <c r="E18" s="53" t="s">
        <v>26</v>
      </c>
      <c r="F18" s="109"/>
      <c r="G18" s="130">
        <v>0</v>
      </c>
      <c r="H18" s="130">
        <v>0</v>
      </c>
      <c r="I18" s="131"/>
      <c r="J18" s="132"/>
      <c r="K18" s="132"/>
      <c r="L18" s="133"/>
      <c r="M18" s="134"/>
      <c r="N18" s="135"/>
      <c r="O18" s="135"/>
      <c r="P18" s="135"/>
      <c r="Q18" s="136"/>
      <c r="T18" s="28"/>
    </row>
    <row r="19" spans="1:20" x14ac:dyDescent="0.3">
      <c r="A19" s="51" t="s">
        <v>3</v>
      </c>
      <c r="B19" s="51" t="s">
        <v>4</v>
      </c>
      <c r="C19" s="52" t="s">
        <v>71</v>
      </c>
      <c r="D19" s="51">
        <v>2</v>
      </c>
      <c r="E19" s="51" t="s">
        <v>26</v>
      </c>
      <c r="F19" s="110"/>
      <c r="G19" s="130">
        <v>0</v>
      </c>
      <c r="H19" s="130">
        <v>0</v>
      </c>
      <c r="I19" s="131"/>
      <c r="J19" s="132"/>
      <c r="K19" s="132"/>
      <c r="L19" s="133"/>
      <c r="M19" s="134"/>
      <c r="N19" s="135"/>
      <c r="O19" s="135"/>
      <c r="P19" s="135"/>
      <c r="Q19" s="136"/>
      <c r="T19" s="28"/>
    </row>
    <row r="20" spans="1:20" x14ac:dyDescent="0.3">
      <c r="A20" s="51" t="s">
        <v>4</v>
      </c>
      <c r="B20" s="51" t="s">
        <v>4</v>
      </c>
      <c r="C20" s="52" t="s">
        <v>69</v>
      </c>
      <c r="D20" s="51">
        <v>2</v>
      </c>
      <c r="E20" s="51" t="s">
        <v>26</v>
      </c>
      <c r="F20" s="110"/>
      <c r="G20" s="130">
        <v>0</v>
      </c>
      <c r="H20" s="130">
        <v>0</v>
      </c>
      <c r="I20" s="131"/>
      <c r="J20" s="132"/>
      <c r="K20" s="132"/>
      <c r="L20" s="133"/>
      <c r="M20" s="134"/>
      <c r="N20" s="135"/>
      <c r="O20" s="135"/>
      <c r="P20" s="135"/>
      <c r="Q20" s="136"/>
      <c r="T20" s="28"/>
    </row>
    <row r="21" spans="1:20" ht="6" customHeight="1" x14ac:dyDescent="0.3">
      <c r="A21" s="48"/>
      <c r="B21" s="48"/>
      <c r="C21" s="49"/>
      <c r="D21" s="48"/>
      <c r="E21" s="50"/>
      <c r="F21" s="50"/>
      <c r="G21" s="122"/>
      <c r="H21" s="123"/>
      <c r="I21" s="124"/>
      <c r="J21" s="125"/>
      <c r="K21" s="125"/>
      <c r="L21" s="126"/>
      <c r="M21" s="127"/>
      <c r="N21" s="128"/>
      <c r="O21" s="128"/>
      <c r="P21" s="128"/>
      <c r="Q21" s="129"/>
      <c r="T21" s="28"/>
    </row>
    <row r="22" spans="1:20" x14ac:dyDescent="0.3">
      <c r="A22" s="44" t="s">
        <v>3</v>
      </c>
      <c r="B22" s="44" t="s">
        <v>4</v>
      </c>
      <c r="C22" s="45" t="s">
        <v>38</v>
      </c>
      <c r="D22" s="44">
        <f>3*D39</f>
        <v>45</v>
      </c>
      <c r="E22" s="44" t="s">
        <v>26</v>
      </c>
      <c r="F22" s="107"/>
      <c r="G22" s="114">
        <v>0</v>
      </c>
      <c r="H22" s="114">
        <v>0</v>
      </c>
      <c r="I22" s="115"/>
      <c r="J22" s="116"/>
      <c r="K22" s="116"/>
      <c r="L22" s="121"/>
      <c r="M22" s="118"/>
      <c r="N22" s="119"/>
      <c r="O22" s="119"/>
      <c r="P22" s="119"/>
      <c r="Q22" s="120"/>
      <c r="T22" s="28"/>
    </row>
    <row r="23" spans="1:20" x14ac:dyDescent="0.3">
      <c r="A23" s="44" t="s">
        <v>4</v>
      </c>
      <c r="B23" s="44" t="s">
        <v>4</v>
      </c>
      <c r="C23" s="45" t="s">
        <v>69</v>
      </c>
      <c r="D23" s="44">
        <v>45</v>
      </c>
      <c r="E23" s="44" t="s">
        <v>26</v>
      </c>
      <c r="F23" s="107"/>
      <c r="G23" s="114">
        <v>0</v>
      </c>
      <c r="H23" s="114">
        <v>0</v>
      </c>
      <c r="I23" s="115"/>
      <c r="J23" s="116"/>
      <c r="K23" s="116"/>
      <c r="L23" s="121"/>
      <c r="M23" s="118"/>
      <c r="N23" s="119"/>
      <c r="O23" s="119"/>
      <c r="P23" s="119"/>
      <c r="Q23" s="120"/>
      <c r="T23" s="28"/>
    </row>
    <row r="24" spans="1:20" ht="6" customHeight="1" x14ac:dyDescent="0.3">
      <c r="A24" s="48"/>
      <c r="B24" s="48"/>
      <c r="C24" s="49"/>
      <c r="D24" s="48"/>
      <c r="E24" s="50"/>
      <c r="F24" s="50"/>
      <c r="G24" s="122"/>
      <c r="H24" s="123"/>
      <c r="I24" s="124"/>
      <c r="J24" s="125"/>
      <c r="K24" s="125"/>
      <c r="L24" s="126"/>
      <c r="M24" s="127"/>
      <c r="N24" s="128"/>
      <c r="O24" s="128"/>
      <c r="P24" s="128"/>
      <c r="Q24" s="129"/>
      <c r="T24" s="28"/>
    </row>
    <row r="25" spans="1:20" x14ac:dyDescent="0.3">
      <c r="A25" s="51" t="s">
        <v>72</v>
      </c>
      <c r="B25" s="51" t="s">
        <v>4</v>
      </c>
      <c r="C25" s="52" t="s">
        <v>15</v>
      </c>
      <c r="D25" s="53">
        <v>27000</v>
      </c>
      <c r="E25" s="51" t="s">
        <v>12</v>
      </c>
      <c r="F25" s="110"/>
      <c r="G25" s="130">
        <v>0</v>
      </c>
      <c r="H25" s="130">
        <v>0</v>
      </c>
      <c r="I25" s="137">
        <v>0</v>
      </c>
      <c r="J25" s="138">
        <v>0</v>
      </c>
      <c r="K25" s="138">
        <v>0</v>
      </c>
      <c r="L25" s="139">
        <v>0</v>
      </c>
      <c r="M25" s="134"/>
      <c r="N25" s="135"/>
      <c r="O25" s="135"/>
      <c r="P25" s="135"/>
      <c r="Q25" s="136"/>
      <c r="T25" s="28"/>
    </row>
    <row r="26" spans="1:20" x14ac:dyDescent="0.3">
      <c r="A26" s="51" t="s">
        <v>72</v>
      </c>
      <c r="B26" s="51" t="s">
        <v>4</v>
      </c>
      <c r="C26" s="52" t="s">
        <v>14</v>
      </c>
      <c r="D26" s="53">
        <v>27000</v>
      </c>
      <c r="E26" s="51" t="s">
        <v>12</v>
      </c>
      <c r="F26" s="110"/>
      <c r="G26" s="130">
        <v>0</v>
      </c>
      <c r="H26" s="130">
        <v>0</v>
      </c>
      <c r="I26" s="137">
        <v>0</v>
      </c>
      <c r="J26" s="138">
        <v>0</v>
      </c>
      <c r="K26" s="138">
        <v>0</v>
      </c>
      <c r="L26" s="139">
        <v>0</v>
      </c>
      <c r="M26" s="134"/>
      <c r="N26" s="135"/>
      <c r="O26" s="135"/>
      <c r="P26" s="135"/>
      <c r="Q26" s="136"/>
      <c r="T26" s="28"/>
    </row>
    <row r="27" spans="1:20" x14ac:dyDescent="0.3">
      <c r="A27" s="55" t="s">
        <v>72</v>
      </c>
      <c r="B27" s="55" t="s">
        <v>4</v>
      </c>
      <c r="C27" s="56" t="s">
        <v>39</v>
      </c>
      <c r="D27" s="57">
        <v>27000</v>
      </c>
      <c r="E27" s="55" t="s">
        <v>12</v>
      </c>
      <c r="F27" s="111"/>
      <c r="G27" s="140">
        <v>0</v>
      </c>
      <c r="H27" s="140">
        <v>0</v>
      </c>
      <c r="I27" s="141">
        <v>0</v>
      </c>
      <c r="J27" s="142">
        <v>0</v>
      </c>
      <c r="K27" s="142">
        <v>0</v>
      </c>
      <c r="L27" s="143">
        <v>0</v>
      </c>
      <c r="M27" s="144"/>
      <c r="N27" s="145"/>
      <c r="O27" s="145"/>
      <c r="P27" s="145"/>
      <c r="Q27" s="146"/>
      <c r="T27" s="28"/>
    </row>
    <row r="28" spans="1:20" x14ac:dyDescent="0.3">
      <c r="A28" s="44" t="s">
        <v>3</v>
      </c>
      <c r="B28" s="44" t="s">
        <v>4</v>
      </c>
      <c r="C28" s="45" t="s">
        <v>28</v>
      </c>
      <c r="D28" s="47">
        <v>27000</v>
      </c>
      <c r="E28" s="44" t="s">
        <v>12</v>
      </c>
      <c r="F28" s="107"/>
      <c r="G28" s="114">
        <v>0</v>
      </c>
      <c r="H28" s="114">
        <v>0</v>
      </c>
      <c r="I28" s="115"/>
      <c r="J28" s="116"/>
      <c r="K28" s="116"/>
      <c r="L28" s="117"/>
      <c r="M28" s="118"/>
      <c r="N28" s="119"/>
      <c r="O28" s="119"/>
      <c r="P28" s="119"/>
      <c r="Q28" s="120"/>
      <c r="T28" s="28"/>
    </row>
    <row r="29" spans="1:20" x14ac:dyDescent="0.3">
      <c r="A29" s="58" t="s">
        <v>3</v>
      </c>
      <c r="B29" s="58" t="s">
        <v>4</v>
      </c>
      <c r="C29" s="59" t="s">
        <v>29</v>
      </c>
      <c r="D29" s="60">
        <v>27000</v>
      </c>
      <c r="E29" s="58" t="s">
        <v>12</v>
      </c>
      <c r="F29" s="112"/>
      <c r="G29" s="147">
        <v>0</v>
      </c>
      <c r="H29" s="147">
        <v>0</v>
      </c>
      <c r="I29" s="148"/>
      <c r="J29" s="149"/>
      <c r="K29" s="149"/>
      <c r="L29" s="150"/>
      <c r="M29" s="151"/>
      <c r="N29" s="152"/>
      <c r="O29" s="152"/>
      <c r="P29" s="152"/>
      <c r="Q29" s="153"/>
      <c r="T29" s="28"/>
    </row>
    <row r="30" spans="1:20" x14ac:dyDescent="0.3">
      <c r="A30" s="51" t="s">
        <v>1</v>
      </c>
      <c r="B30" s="51" t="s">
        <v>4</v>
      </c>
      <c r="C30" s="52" t="s">
        <v>7</v>
      </c>
      <c r="D30" s="53">
        <v>27000</v>
      </c>
      <c r="E30" s="51" t="s">
        <v>12</v>
      </c>
      <c r="F30" s="110"/>
      <c r="G30" s="130">
        <v>0</v>
      </c>
      <c r="H30" s="130">
        <v>0</v>
      </c>
      <c r="I30" s="131"/>
      <c r="J30" s="132"/>
      <c r="K30" s="132"/>
      <c r="L30" s="154"/>
      <c r="M30" s="134"/>
      <c r="N30" s="135"/>
      <c r="O30" s="135"/>
      <c r="P30" s="135"/>
      <c r="Q30" s="136"/>
      <c r="T30" s="28"/>
    </row>
    <row r="31" spans="1:20" x14ac:dyDescent="0.3">
      <c r="A31" s="51" t="s">
        <v>2</v>
      </c>
      <c r="B31" s="51" t="s">
        <v>4</v>
      </c>
      <c r="C31" s="52" t="s">
        <v>7</v>
      </c>
      <c r="D31" s="53">
        <v>27000</v>
      </c>
      <c r="E31" s="51"/>
      <c r="F31" s="110"/>
      <c r="G31" s="130">
        <v>0</v>
      </c>
      <c r="H31" s="130">
        <v>0</v>
      </c>
      <c r="I31" s="131"/>
      <c r="J31" s="132"/>
      <c r="K31" s="132"/>
      <c r="L31" s="154"/>
      <c r="M31" s="134"/>
      <c r="N31" s="135"/>
      <c r="O31" s="135"/>
      <c r="P31" s="135"/>
      <c r="Q31" s="136"/>
      <c r="T31" s="28"/>
    </row>
    <row r="32" spans="1:20" x14ac:dyDescent="0.3">
      <c r="A32" s="55" t="s">
        <v>72</v>
      </c>
      <c r="B32" s="55" t="s">
        <v>4</v>
      </c>
      <c r="C32" s="56" t="s">
        <v>7</v>
      </c>
      <c r="D32" s="57">
        <v>27000</v>
      </c>
      <c r="E32" s="55" t="s">
        <v>12</v>
      </c>
      <c r="F32" s="111"/>
      <c r="G32" s="140">
        <v>0</v>
      </c>
      <c r="H32" s="140">
        <v>0</v>
      </c>
      <c r="I32" s="155"/>
      <c r="J32" s="156"/>
      <c r="K32" s="156"/>
      <c r="L32" s="157"/>
      <c r="M32" s="144"/>
      <c r="N32" s="145"/>
      <c r="O32" s="145"/>
      <c r="P32" s="145"/>
      <c r="Q32" s="146"/>
      <c r="T32" s="28"/>
    </row>
    <row r="33" spans="1:20" x14ac:dyDescent="0.3">
      <c r="A33" s="44" t="s">
        <v>1</v>
      </c>
      <c r="B33" s="44" t="s">
        <v>4</v>
      </c>
      <c r="C33" s="45" t="s">
        <v>6</v>
      </c>
      <c r="D33" s="47">
        <v>27000</v>
      </c>
      <c r="E33" s="44" t="s">
        <v>12</v>
      </c>
      <c r="F33" s="107"/>
      <c r="G33" s="114">
        <v>0</v>
      </c>
      <c r="H33" s="114">
        <v>0</v>
      </c>
      <c r="I33" s="115"/>
      <c r="J33" s="116"/>
      <c r="K33" s="116"/>
      <c r="L33" s="117"/>
      <c r="M33" s="118"/>
      <c r="N33" s="119"/>
      <c r="O33" s="119"/>
      <c r="P33" s="119"/>
      <c r="Q33" s="120"/>
      <c r="T33" s="28"/>
    </row>
    <row r="34" spans="1:20" x14ac:dyDescent="0.3">
      <c r="A34" s="44" t="s">
        <v>2</v>
      </c>
      <c r="B34" s="44" t="s">
        <v>4</v>
      </c>
      <c r="C34" s="45" t="s">
        <v>6</v>
      </c>
      <c r="D34" s="47">
        <v>27000</v>
      </c>
      <c r="E34" s="44"/>
      <c r="F34" s="107"/>
      <c r="G34" s="114">
        <v>0</v>
      </c>
      <c r="H34" s="114">
        <v>0</v>
      </c>
      <c r="I34" s="115"/>
      <c r="J34" s="116"/>
      <c r="K34" s="116"/>
      <c r="L34" s="117"/>
      <c r="M34" s="118"/>
      <c r="N34" s="119"/>
      <c r="O34" s="119"/>
      <c r="P34" s="119"/>
      <c r="Q34" s="120"/>
      <c r="T34" s="28"/>
    </row>
    <row r="35" spans="1:20" x14ac:dyDescent="0.3">
      <c r="A35" s="58" t="s">
        <v>72</v>
      </c>
      <c r="B35" s="58" t="s">
        <v>4</v>
      </c>
      <c r="C35" s="59" t="s">
        <v>6</v>
      </c>
      <c r="D35" s="60">
        <v>27000</v>
      </c>
      <c r="E35" s="58" t="s">
        <v>12</v>
      </c>
      <c r="F35" s="112"/>
      <c r="G35" s="147">
        <v>0</v>
      </c>
      <c r="H35" s="147">
        <v>0</v>
      </c>
      <c r="I35" s="148"/>
      <c r="J35" s="149"/>
      <c r="K35" s="149"/>
      <c r="L35" s="150"/>
      <c r="M35" s="151"/>
      <c r="N35" s="152"/>
      <c r="O35" s="152"/>
      <c r="P35" s="152"/>
      <c r="Q35" s="153"/>
      <c r="T35" s="28"/>
    </row>
    <row r="36" spans="1:20" x14ac:dyDescent="0.3">
      <c r="A36" s="51" t="s">
        <v>1</v>
      </c>
      <c r="B36" s="51" t="s">
        <v>4</v>
      </c>
      <c r="C36" s="52" t="s">
        <v>13</v>
      </c>
      <c r="D36" s="53">
        <v>27000</v>
      </c>
      <c r="E36" s="51" t="s">
        <v>12</v>
      </c>
      <c r="F36" s="110"/>
      <c r="G36" s="130">
        <v>0</v>
      </c>
      <c r="H36" s="130">
        <v>0</v>
      </c>
      <c r="I36" s="131"/>
      <c r="J36" s="132"/>
      <c r="K36" s="132"/>
      <c r="L36" s="154"/>
      <c r="M36" s="134"/>
      <c r="N36" s="135"/>
      <c r="O36" s="135"/>
      <c r="P36" s="135"/>
      <c r="Q36" s="136"/>
      <c r="T36" s="28"/>
    </row>
    <row r="37" spans="1:20" x14ac:dyDescent="0.3">
      <c r="A37" s="51" t="s">
        <v>2</v>
      </c>
      <c r="B37" s="51" t="s">
        <v>4</v>
      </c>
      <c r="C37" s="52" t="s">
        <v>13</v>
      </c>
      <c r="D37" s="53">
        <v>27000</v>
      </c>
      <c r="E37" s="51"/>
      <c r="F37" s="110"/>
      <c r="G37" s="130">
        <v>0</v>
      </c>
      <c r="H37" s="130">
        <v>0</v>
      </c>
      <c r="I37" s="131"/>
      <c r="J37" s="132"/>
      <c r="K37" s="132"/>
      <c r="L37" s="154"/>
      <c r="M37" s="134"/>
      <c r="N37" s="135"/>
      <c r="O37" s="135"/>
      <c r="P37" s="135"/>
      <c r="Q37" s="136"/>
      <c r="T37" s="28"/>
    </row>
    <row r="38" spans="1:20" x14ac:dyDescent="0.3">
      <c r="A38" s="55" t="s">
        <v>72</v>
      </c>
      <c r="B38" s="55" t="s">
        <v>4</v>
      </c>
      <c r="C38" s="56" t="s">
        <v>13</v>
      </c>
      <c r="D38" s="57">
        <v>27000</v>
      </c>
      <c r="E38" s="55" t="s">
        <v>12</v>
      </c>
      <c r="F38" s="111"/>
      <c r="G38" s="140">
        <v>0</v>
      </c>
      <c r="H38" s="140">
        <v>0</v>
      </c>
      <c r="I38" s="155"/>
      <c r="J38" s="156"/>
      <c r="K38" s="156"/>
      <c r="L38" s="157"/>
      <c r="M38" s="144"/>
      <c r="N38" s="145"/>
      <c r="O38" s="145"/>
      <c r="P38" s="145"/>
      <c r="Q38" s="146"/>
      <c r="T38" s="28"/>
    </row>
    <row r="39" spans="1:20" x14ac:dyDescent="0.3">
      <c r="A39" s="44" t="s">
        <v>68</v>
      </c>
      <c r="B39" s="44" t="s">
        <v>37</v>
      </c>
      <c r="C39" s="45" t="s">
        <v>43</v>
      </c>
      <c r="D39" s="47">
        <v>15</v>
      </c>
      <c r="E39" s="44"/>
      <c r="F39" s="107"/>
      <c r="G39" s="114">
        <v>0</v>
      </c>
      <c r="H39" s="114"/>
      <c r="I39" s="115"/>
      <c r="J39" s="116"/>
      <c r="K39" s="116"/>
      <c r="L39" s="117"/>
      <c r="M39" s="118"/>
      <c r="N39" s="119"/>
      <c r="O39" s="119"/>
      <c r="P39" s="119"/>
      <c r="Q39" s="120"/>
      <c r="T39" s="28"/>
    </row>
    <row r="40" spans="1:20" ht="6" customHeight="1" x14ac:dyDescent="0.3">
      <c r="A40" s="48"/>
      <c r="B40" s="48"/>
      <c r="C40" s="49"/>
      <c r="D40" s="48"/>
      <c r="E40" s="50"/>
      <c r="F40" s="50"/>
      <c r="G40" s="122"/>
      <c r="H40" s="123"/>
      <c r="I40" s="124"/>
      <c r="J40" s="125"/>
      <c r="K40" s="125"/>
      <c r="L40" s="126"/>
      <c r="M40" s="127"/>
      <c r="N40" s="128"/>
      <c r="O40" s="128"/>
      <c r="P40" s="128"/>
      <c r="Q40" s="129"/>
      <c r="T40" s="28"/>
    </row>
    <row r="41" spans="1:20" x14ac:dyDescent="0.3">
      <c r="A41" s="51" t="s">
        <v>1</v>
      </c>
      <c r="B41" s="51" t="s">
        <v>16</v>
      </c>
      <c r="C41" s="52" t="s">
        <v>42</v>
      </c>
      <c r="D41" s="51">
        <v>45</v>
      </c>
      <c r="E41" s="51"/>
      <c r="F41" s="110"/>
      <c r="G41" s="130">
        <v>0</v>
      </c>
      <c r="H41" s="130">
        <v>0</v>
      </c>
      <c r="I41" s="131"/>
      <c r="J41" s="132"/>
      <c r="K41" s="132"/>
      <c r="L41" s="154"/>
      <c r="M41" s="134"/>
      <c r="N41" s="135"/>
      <c r="O41" s="135"/>
      <c r="P41" s="135"/>
      <c r="Q41" s="136"/>
      <c r="T41" s="28"/>
    </row>
    <row r="42" spans="1:20" x14ac:dyDescent="0.3">
      <c r="A42" s="51" t="s">
        <v>3</v>
      </c>
      <c r="B42" s="51" t="s">
        <v>16</v>
      </c>
      <c r="C42" s="52" t="s">
        <v>16</v>
      </c>
      <c r="D42" s="51"/>
      <c r="E42" s="51"/>
      <c r="F42" s="110"/>
      <c r="G42" s="130">
        <v>0</v>
      </c>
      <c r="H42" s="130">
        <v>0</v>
      </c>
      <c r="I42" s="131"/>
      <c r="J42" s="132"/>
      <c r="K42" s="132"/>
      <c r="L42" s="154"/>
      <c r="M42" s="134"/>
      <c r="N42" s="135"/>
      <c r="O42" s="135"/>
      <c r="P42" s="135"/>
      <c r="Q42" s="136"/>
      <c r="T42" s="28"/>
    </row>
    <row r="43" spans="1:20" x14ac:dyDescent="0.3">
      <c r="A43" s="51" t="s">
        <v>4</v>
      </c>
      <c r="B43" s="51" t="s">
        <v>4</v>
      </c>
      <c r="C43" s="52" t="s">
        <v>67</v>
      </c>
      <c r="D43" s="51"/>
      <c r="E43" s="51"/>
      <c r="F43" s="110"/>
      <c r="G43" s="130">
        <v>0</v>
      </c>
      <c r="H43" s="130">
        <v>0</v>
      </c>
      <c r="I43" s="131"/>
      <c r="J43" s="132"/>
      <c r="K43" s="132"/>
      <c r="L43" s="154"/>
      <c r="M43" s="134"/>
      <c r="N43" s="135"/>
      <c r="O43" s="135"/>
      <c r="P43" s="135"/>
      <c r="Q43" s="136"/>
      <c r="T43" s="28"/>
    </row>
    <row r="44" spans="1:20" ht="6" customHeight="1" x14ac:dyDescent="0.3">
      <c r="A44" s="48"/>
      <c r="B44" s="48"/>
      <c r="C44" s="49"/>
      <c r="D44" s="48"/>
      <c r="E44" s="50"/>
      <c r="F44" s="50"/>
      <c r="G44" s="122"/>
      <c r="H44" s="123"/>
      <c r="I44" s="124"/>
      <c r="J44" s="125"/>
      <c r="K44" s="125"/>
      <c r="L44" s="126"/>
      <c r="M44" s="127"/>
      <c r="N44" s="128"/>
      <c r="O44" s="128"/>
      <c r="P44" s="128"/>
      <c r="Q44" s="129"/>
      <c r="T44" s="28"/>
    </row>
    <row r="45" spans="1:20" x14ac:dyDescent="0.3">
      <c r="A45" s="44" t="s">
        <v>1</v>
      </c>
      <c r="B45" s="44" t="s">
        <v>44</v>
      </c>
      <c r="C45" s="45" t="s">
        <v>17</v>
      </c>
      <c r="D45" s="44">
        <v>2</v>
      </c>
      <c r="E45" s="44"/>
      <c r="F45" s="107"/>
      <c r="G45" s="114">
        <v>0</v>
      </c>
      <c r="H45" s="114">
        <v>0</v>
      </c>
      <c r="I45" s="115"/>
      <c r="J45" s="116"/>
      <c r="K45" s="116"/>
      <c r="L45" s="117"/>
      <c r="M45" s="118"/>
      <c r="N45" s="119"/>
      <c r="O45" s="119"/>
      <c r="P45" s="119"/>
      <c r="Q45" s="120"/>
      <c r="T45" s="28"/>
    </row>
    <row r="46" spans="1:20" x14ac:dyDescent="0.3">
      <c r="A46" s="44" t="s">
        <v>3</v>
      </c>
      <c r="B46" s="44" t="s">
        <v>44</v>
      </c>
      <c r="C46" s="45" t="s">
        <v>17</v>
      </c>
      <c r="D46" s="44">
        <v>2</v>
      </c>
      <c r="E46" s="44"/>
      <c r="F46" s="107"/>
      <c r="G46" s="114">
        <v>0</v>
      </c>
      <c r="H46" s="114">
        <v>0</v>
      </c>
      <c r="I46" s="115"/>
      <c r="J46" s="116"/>
      <c r="K46" s="116"/>
      <c r="L46" s="117"/>
      <c r="M46" s="118"/>
      <c r="N46" s="119"/>
      <c r="O46" s="119"/>
      <c r="P46" s="119"/>
      <c r="Q46" s="120"/>
      <c r="T46" s="28"/>
    </row>
    <row r="47" spans="1:20" ht="15" thickBot="1" x14ac:dyDescent="0.35">
      <c r="A47" s="61" t="s">
        <v>4</v>
      </c>
      <c r="B47" s="61" t="s">
        <v>4</v>
      </c>
      <c r="C47" s="62" t="s">
        <v>67</v>
      </c>
      <c r="D47" s="61">
        <v>15</v>
      </c>
      <c r="E47" s="61"/>
      <c r="F47" s="113"/>
      <c r="G47" s="158">
        <v>0</v>
      </c>
      <c r="H47" s="158">
        <v>0</v>
      </c>
      <c r="I47" s="159"/>
      <c r="J47" s="160"/>
      <c r="K47" s="160"/>
      <c r="L47" s="161"/>
      <c r="M47" s="162"/>
      <c r="N47" s="163"/>
      <c r="O47" s="163"/>
      <c r="P47" s="163"/>
      <c r="Q47" s="164"/>
      <c r="T47" s="28"/>
    </row>
    <row r="48" spans="1:20" ht="6" customHeight="1" thickBot="1" x14ac:dyDescent="0.35">
      <c r="A48" s="63"/>
      <c r="B48" s="63"/>
      <c r="C48" s="64"/>
      <c r="D48" s="63"/>
      <c r="E48" s="65"/>
      <c r="F48" s="65"/>
      <c r="G48" s="65"/>
      <c r="H48" s="63"/>
      <c r="I48" s="66"/>
      <c r="J48" s="67"/>
      <c r="K48" s="67"/>
      <c r="L48" s="68"/>
      <c r="M48" s="69"/>
      <c r="N48" s="70"/>
      <c r="O48" s="70"/>
      <c r="P48" s="70"/>
      <c r="Q48" s="71"/>
      <c r="T48" s="28"/>
    </row>
    <row r="50" spans="1:9" x14ac:dyDescent="0.3">
      <c r="A50" s="72" t="s">
        <v>60</v>
      </c>
      <c r="B50" s="73"/>
      <c r="C50" s="73"/>
      <c r="D50" s="73"/>
      <c r="E50" s="73"/>
      <c r="F50" s="73"/>
      <c r="G50" s="73"/>
      <c r="H50" s="73"/>
      <c r="I50" s="73"/>
    </row>
    <row r="51" spans="1:9" x14ac:dyDescent="0.3">
      <c r="A51" s="74" t="s">
        <v>45</v>
      </c>
      <c r="B51" s="73"/>
      <c r="C51" s="73"/>
      <c r="D51" s="73"/>
      <c r="E51" s="73"/>
      <c r="F51" s="73"/>
      <c r="G51" s="73"/>
      <c r="H51" s="73"/>
      <c r="I51" s="73"/>
    </row>
    <row r="52" spans="1:9" ht="15" thickBot="1" x14ac:dyDescent="0.35">
      <c r="A52" s="73"/>
      <c r="B52" s="73"/>
      <c r="C52" s="73"/>
      <c r="D52" s="73"/>
      <c r="E52" s="73"/>
      <c r="F52" s="73"/>
      <c r="G52" s="73"/>
      <c r="H52" s="73"/>
      <c r="I52" s="73"/>
    </row>
    <row r="53" spans="1:9" x14ac:dyDescent="0.3">
      <c r="A53" s="75" t="s">
        <v>65</v>
      </c>
      <c r="B53" s="76"/>
      <c r="C53" s="76"/>
      <c r="D53" s="76"/>
      <c r="E53" s="76"/>
      <c r="F53" s="76"/>
      <c r="G53" s="76"/>
      <c r="H53" s="76"/>
      <c r="I53" s="77"/>
    </row>
    <row r="54" spans="1:9" ht="39.6" x14ac:dyDescent="0.3">
      <c r="A54" s="78" t="s">
        <v>31</v>
      </c>
      <c r="B54" s="79" t="s">
        <v>0</v>
      </c>
      <c r="C54" s="80"/>
      <c r="D54" s="80"/>
      <c r="E54" s="80"/>
      <c r="F54" s="80"/>
      <c r="G54" s="81"/>
      <c r="H54" s="82" t="s">
        <v>123</v>
      </c>
      <c r="I54" s="83" t="s">
        <v>47</v>
      </c>
    </row>
    <row r="55" spans="1:9" x14ac:dyDescent="0.3">
      <c r="A55" s="84" t="s">
        <v>61</v>
      </c>
      <c r="B55" s="85" t="s">
        <v>62</v>
      </c>
      <c r="C55" s="86"/>
      <c r="D55" s="86"/>
      <c r="E55" s="86"/>
      <c r="F55" s="86"/>
      <c r="G55" s="87"/>
      <c r="H55" s="15"/>
      <c r="I55" s="12">
        <v>0</v>
      </c>
    </row>
    <row r="56" spans="1:9" x14ac:dyDescent="0.3">
      <c r="A56" s="84" t="s">
        <v>63</v>
      </c>
      <c r="B56" s="85" t="s">
        <v>64</v>
      </c>
      <c r="C56" s="86"/>
      <c r="D56" s="86"/>
      <c r="E56" s="86"/>
      <c r="F56" s="86"/>
      <c r="G56" s="87"/>
      <c r="H56" s="15"/>
      <c r="I56" s="12">
        <v>0</v>
      </c>
    </row>
    <row r="57" spans="1:9" ht="30" customHeight="1" x14ac:dyDescent="0.3">
      <c r="A57" s="84" t="s">
        <v>118</v>
      </c>
      <c r="B57" s="165" t="s">
        <v>127</v>
      </c>
      <c r="C57" s="166"/>
      <c r="D57" s="166"/>
      <c r="E57" s="166"/>
      <c r="F57" s="166"/>
      <c r="G57" s="166"/>
      <c r="H57" s="166"/>
      <c r="I57" s="167"/>
    </row>
    <row r="58" spans="1:9" ht="18" customHeight="1" x14ac:dyDescent="0.3">
      <c r="A58" s="88" t="s">
        <v>126</v>
      </c>
      <c r="B58" s="168" t="s">
        <v>16</v>
      </c>
      <c r="C58" s="169"/>
      <c r="D58" s="169"/>
      <c r="E58" s="177" t="s">
        <v>130</v>
      </c>
      <c r="F58" s="177"/>
      <c r="G58" s="177"/>
      <c r="H58" s="17"/>
      <c r="I58" s="12">
        <v>0</v>
      </c>
    </row>
    <row r="59" spans="1:9" ht="18" customHeight="1" x14ac:dyDescent="0.3">
      <c r="A59" s="89"/>
      <c r="B59" s="171"/>
      <c r="C59" s="172"/>
      <c r="D59" s="172"/>
      <c r="E59" s="177" t="s">
        <v>131</v>
      </c>
      <c r="F59" s="177"/>
      <c r="G59" s="177"/>
      <c r="H59" s="17"/>
      <c r="I59" s="12">
        <v>0</v>
      </c>
    </row>
    <row r="60" spans="1:9" ht="18" customHeight="1" x14ac:dyDescent="0.3">
      <c r="A60" s="89"/>
      <c r="B60" s="174"/>
      <c r="C60" s="175"/>
      <c r="D60" s="175"/>
      <c r="E60" s="177" t="s">
        <v>132</v>
      </c>
      <c r="F60" s="177"/>
      <c r="G60" s="177"/>
      <c r="H60" s="17"/>
      <c r="I60" s="12">
        <v>0</v>
      </c>
    </row>
    <row r="61" spans="1:9" ht="18" customHeight="1" x14ac:dyDescent="0.3">
      <c r="A61" s="89"/>
      <c r="B61" s="168" t="s">
        <v>128</v>
      </c>
      <c r="C61" s="169"/>
      <c r="D61" s="170"/>
      <c r="E61" s="177" t="s">
        <v>130</v>
      </c>
      <c r="F61" s="177"/>
      <c r="G61" s="177"/>
      <c r="H61" s="17"/>
      <c r="I61" s="12">
        <v>0</v>
      </c>
    </row>
    <row r="62" spans="1:9" ht="18" customHeight="1" x14ac:dyDescent="0.3">
      <c r="A62" s="89"/>
      <c r="B62" s="171"/>
      <c r="C62" s="172"/>
      <c r="D62" s="173"/>
      <c r="E62" s="177" t="s">
        <v>131</v>
      </c>
      <c r="F62" s="177"/>
      <c r="G62" s="177"/>
      <c r="H62" s="17"/>
      <c r="I62" s="12">
        <v>0</v>
      </c>
    </row>
    <row r="63" spans="1:9" ht="18" customHeight="1" x14ac:dyDescent="0.3">
      <c r="A63" s="89"/>
      <c r="B63" s="174"/>
      <c r="C63" s="175"/>
      <c r="D63" s="176"/>
      <c r="E63" s="177" t="s">
        <v>132</v>
      </c>
      <c r="F63" s="177"/>
      <c r="G63" s="177"/>
      <c r="H63" s="17"/>
      <c r="I63" s="12">
        <v>0</v>
      </c>
    </row>
    <row r="64" spans="1:9" ht="18" customHeight="1" x14ac:dyDescent="0.3">
      <c r="A64" s="89"/>
      <c r="B64" s="168" t="s">
        <v>129</v>
      </c>
      <c r="C64" s="169"/>
      <c r="D64" s="170"/>
      <c r="E64" s="177" t="s">
        <v>130</v>
      </c>
      <c r="F64" s="177"/>
      <c r="G64" s="177"/>
      <c r="H64" s="17"/>
      <c r="I64" s="12">
        <v>0</v>
      </c>
    </row>
    <row r="65" spans="1:21" ht="18" customHeight="1" x14ac:dyDescent="0.3">
      <c r="A65" s="89"/>
      <c r="B65" s="171"/>
      <c r="C65" s="172"/>
      <c r="D65" s="173"/>
      <c r="E65" s="177" t="s">
        <v>131</v>
      </c>
      <c r="F65" s="177"/>
      <c r="G65" s="177"/>
      <c r="H65" s="17"/>
      <c r="I65" s="12">
        <v>0</v>
      </c>
    </row>
    <row r="66" spans="1:21" ht="18" customHeight="1" x14ac:dyDescent="0.3">
      <c r="A66" s="90"/>
      <c r="B66" s="174"/>
      <c r="C66" s="175"/>
      <c r="D66" s="176"/>
      <c r="E66" s="177" t="s">
        <v>132</v>
      </c>
      <c r="F66" s="177"/>
      <c r="G66" s="177"/>
      <c r="H66" s="17"/>
      <c r="I66" s="12">
        <v>0</v>
      </c>
    </row>
    <row r="67" spans="1:21" ht="15" thickBot="1" x14ac:dyDescent="0.35">
      <c r="A67" s="91" t="s">
        <v>52</v>
      </c>
      <c r="B67" s="92"/>
      <c r="C67" s="93"/>
      <c r="D67" s="93"/>
      <c r="E67" s="93"/>
      <c r="F67" s="93"/>
      <c r="G67" s="94"/>
      <c r="H67" s="95"/>
      <c r="I67" s="96">
        <f>SUM(I55:I56)+SUM(I58:I66)</f>
        <v>0</v>
      </c>
    </row>
    <row r="68" spans="1:21" x14ac:dyDescent="0.3">
      <c r="A68" s="73"/>
      <c r="B68" s="73"/>
      <c r="C68" s="73"/>
      <c r="D68" s="73"/>
      <c r="E68" s="73"/>
      <c r="F68" s="73"/>
      <c r="G68" s="73"/>
      <c r="H68" s="73"/>
      <c r="I68" s="73"/>
    </row>
    <row r="69" spans="1:21" x14ac:dyDescent="0.3">
      <c r="A69" s="72" t="s">
        <v>53</v>
      </c>
      <c r="B69" s="73"/>
      <c r="C69" s="73"/>
      <c r="D69" s="73"/>
      <c r="E69" s="73"/>
      <c r="F69" s="73"/>
      <c r="G69" s="73"/>
      <c r="H69" s="73"/>
      <c r="I69" s="73"/>
    </row>
    <row r="70" spans="1:21" x14ac:dyDescent="0.3">
      <c r="A70" s="74" t="s">
        <v>120</v>
      </c>
      <c r="B70" s="73"/>
      <c r="C70" s="73"/>
      <c r="D70" s="73"/>
      <c r="E70" s="73"/>
      <c r="F70" s="73"/>
      <c r="G70" s="73"/>
      <c r="H70" s="73"/>
      <c r="I70" s="73"/>
    </row>
    <row r="71" spans="1:21" x14ac:dyDescent="0.3">
      <c r="A71" s="74" t="s">
        <v>54</v>
      </c>
      <c r="B71" s="73"/>
      <c r="C71" s="73"/>
      <c r="D71" s="73"/>
      <c r="E71" s="73"/>
      <c r="F71" s="73"/>
      <c r="G71" s="73"/>
      <c r="H71" s="73"/>
      <c r="I71" s="73"/>
    </row>
    <row r="72" spans="1:21" x14ac:dyDescent="0.3">
      <c r="A72" s="97"/>
      <c r="B72" s="73"/>
      <c r="C72" s="73"/>
      <c r="D72" s="73"/>
      <c r="E72" s="73"/>
      <c r="F72" s="73"/>
      <c r="G72" s="73"/>
      <c r="H72" s="73"/>
      <c r="I72" s="73"/>
    </row>
    <row r="73" spans="1:21" x14ac:dyDescent="0.3">
      <c r="A73" s="98" t="s">
        <v>8</v>
      </c>
      <c r="B73" s="99"/>
      <c r="C73" s="99"/>
      <c r="D73" s="99"/>
      <c r="E73" s="99"/>
      <c r="F73" s="99"/>
      <c r="G73" s="99"/>
      <c r="H73" s="99"/>
      <c r="I73" s="99"/>
      <c r="J73" s="99"/>
    </row>
    <row r="74" spans="1:21" ht="26.4" x14ac:dyDescent="0.3">
      <c r="A74" s="78" t="s">
        <v>31</v>
      </c>
      <c r="B74" s="79" t="s">
        <v>0</v>
      </c>
      <c r="C74" s="80"/>
      <c r="D74" s="80"/>
      <c r="E74" s="80"/>
      <c r="F74" s="80"/>
      <c r="G74" s="81"/>
      <c r="H74" s="100" t="s">
        <v>55</v>
      </c>
      <c r="I74" s="101" t="s">
        <v>123</v>
      </c>
      <c r="J74" s="83" t="s">
        <v>47</v>
      </c>
      <c r="M74" s="27"/>
      <c r="Q74" s="28"/>
      <c r="U74" s="27"/>
    </row>
    <row r="75" spans="1:21" x14ac:dyDescent="0.3">
      <c r="A75" s="13">
        <v>1</v>
      </c>
      <c r="B75" s="18" t="s">
        <v>56</v>
      </c>
      <c r="C75" s="19"/>
      <c r="D75" s="19"/>
      <c r="E75" s="19"/>
      <c r="F75" s="19"/>
      <c r="G75" s="20"/>
      <c r="H75" s="15"/>
      <c r="I75" s="17"/>
      <c r="J75" s="12">
        <v>0</v>
      </c>
      <c r="M75" s="27"/>
      <c r="Q75" s="28"/>
      <c r="U75" s="27"/>
    </row>
    <row r="76" spans="1:21" x14ac:dyDescent="0.3">
      <c r="A76" s="13">
        <v>2</v>
      </c>
      <c r="B76" s="18" t="s">
        <v>57</v>
      </c>
      <c r="C76" s="19"/>
      <c r="D76" s="19"/>
      <c r="E76" s="19"/>
      <c r="F76" s="19"/>
      <c r="G76" s="20"/>
      <c r="H76" s="15"/>
      <c r="I76" s="17"/>
      <c r="J76" s="12">
        <v>0</v>
      </c>
      <c r="M76" s="27"/>
      <c r="Q76" s="28"/>
      <c r="U76" s="27"/>
    </row>
    <row r="77" spans="1:21" x14ac:dyDescent="0.3">
      <c r="A77" s="13"/>
      <c r="B77" s="14"/>
      <c r="C77" s="15"/>
      <c r="D77" s="15"/>
      <c r="E77" s="15"/>
      <c r="F77" s="15"/>
      <c r="G77" s="16"/>
      <c r="H77" s="15"/>
      <c r="I77" s="17"/>
      <c r="J77" s="12">
        <v>0</v>
      </c>
      <c r="M77" s="27"/>
      <c r="Q77" s="28"/>
      <c r="U77" s="27"/>
    </row>
    <row r="78" spans="1:21" x14ac:dyDescent="0.3">
      <c r="A78" s="13"/>
      <c r="B78" s="14"/>
      <c r="C78" s="15"/>
      <c r="D78" s="15"/>
      <c r="E78" s="15"/>
      <c r="F78" s="15"/>
      <c r="G78" s="16"/>
      <c r="H78" s="15"/>
      <c r="I78" s="17"/>
      <c r="J78" s="12">
        <v>0</v>
      </c>
      <c r="M78" s="27"/>
      <c r="Q78" s="28"/>
      <c r="U78" s="27"/>
    </row>
    <row r="79" spans="1:21" x14ac:dyDescent="0.3">
      <c r="A79" s="13"/>
      <c r="B79" s="14"/>
      <c r="C79" s="15"/>
      <c r="D79" s="15"/>
      <c r="E79" s="15"/>
      <c r="F79" s="15"/>
      <c r="G79" s="16"/>
      <c r="H79" s="15"/>
      <c r="I79" s="17"/>
      <c r="J79" s="12">
        <v>0</v>
      </c>
      <c r="M79" s="27"/>
      <c r="Q79" s="28"/>
      <c r="U79" s="27"/>
    </row>
    <row r="80" spans="1:21" x14ac:dyDescent="0.3">
      <c r="A80" s="13"/>
      <c r="B80" s="14"/>
      <c r="C80" s="15"/>
      <c r="D80" s="15"/>
      <c r="E80" s="15"/>
      <c r="F80" s="15"/>
      <c r="G80" s="16"/>
      <c r="H80" s="15"/>
      <c r="I80" s="17"/>
      <c r="J80" s="12">
        <v>0</v>
      </c>
      <c r="M80" s="27"/>
      <c r="Q80" s="28"/>
      <c r="U80" s="27"/>
    </row>
    <row r="81" spans="1:21" x14ac:dyDescent="0.3">
      <c r="A81" s="13"/>
      <c r="B81" s="14"/>
      <c r="C81" s="15"/>
      <c r="D81" s="15"/>
      <c r="E81" s="15"/>
      <c r="F81" s="15"/>
      <c r="G81" s="16"/>
      <c r="H81" s="15"/>
      <c r="I81" s="17"/>
      <c r="J81" s="12">
        <v>0</v>
      </c>
      <c r="M81" s="27"/>
      <c r="Q81" s="28"/>
      <c r="U81" s="27"/>
    </row>
    <row r="82" spans="1:21" x14ac:dyDescent="0.3">
      <c r="A82" s="13"/>
      <c r="B82" s="14"/>
      <c r="C82" s="15"/>
      <c r="D82" s="15"/>
      <c r="E82" s="15"/>
      <c r="F82" s="15"/>
      <c r="G82" s="16"/>
      <c r="H82" s="15"/>
      <c r="I82" s="17"/>
      <c r="J82" s="12">
        <v>0</v>
      </c>
      <c r="M82" s="27"/>
      <c r="Q82" s="28"/>
      <c r="U82" s="27"/>
    </row>
    <row r="83" spans="1:21" x14ac:dyDescent="0.3">
      <c r="A83" s="13"/>
      <c r="B83" s="18"/>
      <c r="C83" s="19"/>
      <c r="D83" s="19"/>
      <c r="E83" s="19"/>
      <c r="F83" s="19"/>
      <c r="G83" s="20"/>
      <c r="H83" s="15"/>
      <c r="I83" s="17"/>
      <c r="J83" s="12">
        <v>0</v>
      </c>
      <c r="M83" s="27"/>
      <c r="Q83" s="28"/>
      <c r="U83" s="27"/>
    </row>
    <row r="84" spans="1:21" ht="15" thickBot="1" x14ac:dyDescent="0.35">
      <c r="A84" s="102" t="s">
        <v>52</v>
      </c>
      <c r="B84" s="93"/>
      <c r="C84" s="93"/>
      <c r="D84" s="93"/>
      <c r="E84" s="93"/>
      <c r="F84" s="93"/>
      <c r="G84" s="93"/>
      <c r="H84" s="103"/>
      <c r="I84" s="95"/>
      <c r="J84" s="96">
        <f>SUM(J75:J83)</f>
        <v>0</v>
      </c>
      <c r="M84" s="27"/>
      <c r="Q84" s="28"/>
      <c r="U84" s="27"/>
    </row>
    <row r="86" spans="1:21" x14ac:dyDescent="0.3">
      <c r="A86" s="72" t="s">
        <v>59</v>
      </c>
      <c r="B86" s="73"/>
      <c r="C86" s="73"/>
      <c r="D86" s="73"/>
      <c r="E86" s="73"/>
      <c r="F86" s="73"/>
      <c r="G86" s="73"/>
      <c r="H86" s="73"/>
      <c r="I86" s="73"/>
    </row>
    <row r="87" spans="1:21" x14ac:dyDescent="0.3">
      <c r="A87" s="74" t="s">
        <v>121</v>
      </c>
      <c r="B87" s="73"/>
      <c r="C87" s="73"/>
      <c r="D87" s="73"/>
      <c r="E87" s="73"/>
      <c r="F87" s="73"/>
      <c r="G87" s="73"/>
      <c r="H87" s="73"/>
      <c r="I87" s="73"/>
    </row>
    <row r="88" spans="1:21" ht="15" thickBot="1" x14ac:dyDescent="0.35">
      <c r="A88" s="73"/>
      <c r="B88" s="73"/>
      <c r="C88" s="73"/>
      <c r="D88" s="73"/>
      <c r="E88" s="73"/>
      <c r="F88" s="73"/>
      <c r="G88" s="73"/>
      <c r="H88" s="73"/>
      <c r="I88" s="73"/>
    </row>
    <row r="89" spans="1:21" x14ac:dyDescent="0.3">
      <c r="A89" s="104" t="s">
        <v>46</v>
      </c>
      <c r="B89" s="105"/>
      <c r="C89" s="105"/>
      <c r="D89" s="105"/>
      <c r="E89" s="105"/>
      <c r="F89" s="105"/>
      <c r="G89" s="105"/>
      <c r="H89" s="105"/>
      <c r="I89" s="106"/>
    </row>
    <row r="90" spans="1:21" ht="39.6" x14ac:dyDescent="0.3">
      <c r="A90" s="78" t="s">
        <v>31</v>
      </c>
      <c r="B90" s="79" t="s">
        <v>0</v>
      </c>
      <c r="C90" s="80"/>
      <c r="D90" s="80"/>
      <c r="E90" s="80"/>
      <c r="F90" s="80"/>
      <c r="G90" s="81"/>
      <c r="H90" s="82" t="s">
        <v>123</v>
      </c>
      <c r="I90" s="83" t="s">
        <v>47</v>
      </c>
    </row>
    <row r="91" spans="1:21" x14ac:dyDescent="0.3">
      <c r="A91" s="84" t="s">
        <v>10</v>
      </c>
      <c r="B91" s="85" t="s">
        <v>48</v>
      </c>
      <c r="C91" s="86"/>
      <c r="D91" s="86"/>
      <c r="E91" s="86"/>
      <c r="F91" s="86"/>
      <c r="G91" s="87"/>
      <c r="H91" s="15"/>
      <c r="I91" s="12">
        <v>0</v>
      </c>
    </row>
    <row r="92" spans="1:21" x14ac:dyDescent="0.3">
      <c r="A92" s="84" t="s">
        <v>49</v>
      </c>
      <c r="B92" s="85" t="s">
        <v>122</v>
      </c>
      <c r="C92" s="86"/>
      <c r="D92" s="86"/>
      <c r="E92" s="86"/>
      <c r="F92" s="86"/>
      <c r="G92" s="87"/>
      <c r="H92" s="15"/>
      <c r="I92" s="12">
        <v>0</v>
      </c>
    </row>
    <row r="93" spans="1:21" x14ac:dyDescent="0.3">
      <c r="A93" s="84" t="s">
        <v>9</v>
      </c>
      <c r="B93" s="85" t="s">
        <v>124</v>
      </c>
      <c r="C93" s="86"/>
      <c r="D93" s="86"/>
      <c r="E93" s="86"/>
      <c r="F93" s="86"/>
      <c r="G93" s="87"/>
      <c r="H93" s="15"/>
      <c r="I93" s="12">
        <v>0</v>
      </c>
    </row>
    <row r="94" spans="1:21" x14ac:dyDescent="0.3">
      <c r="A94" s="84" t="s">
        <v>50</v>
      </c>
      <c r="B94" s="85" t="s">
        <v>51</v>
      </c>
      <c r="C94" s="86"/>
      <c r="D94" s="86"/>
      <c r="E94" s="86"/>
      <c r="F94" s="86"/>
      <c r="G94" s="87"/>
      <c r="H94" s="15"/>
      <c r="I94" s="12">
        <v>0</v>
      </c>
    </row>
    <row r="95" spans="1:21" ht="15" thickBot="1" x14ac:dyDescent="0.35">
      <c r="A95" s="91" t="s">
        <v>52</v>
      </c>
      <c r="B95" s="93"/>
      <c r="C95" s="93"/>
      <c r="D95" s="93"/>
      <c r="E95" s="93"/>
      <c r="F95" s="93"/>
      <c r="G95" s="93"/>
      <c r="H95" s="95"/>
      <c r="I95" s="96">
        <f>SUM(I91:I94)</f>
        <v>0</v>
      </c>
    </row>
  </sheetData>
  <sheetProtection algorithmName="SHA-512" hashValue="KNexRlepPnJEPm5rXDZCpZXDIXB/uncZNyEV4I0TGHIUJoGke8N2XdoqvGXtcdnecc4PNbsbKktTr+SE53E3gg==" saltValue="GcOybptMa8OQiXtuj8LYGA==" spinCount="100000" sheet="1" objects="1" scenarios="1"/>
  <mergeCells count="37">
    <mergeCell ref="B58:D60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B61:D63"/>
    <mergeCell ref="B64:D66"/>
    <mergeCell ref="M10:Q10"/>
    <mergeCell ref="A10:A11"/>
    <mergeCell ref="B10:B11"/>
    <mergeCell ref="C10:C11"/>
    <mergeCell ref="D10:D11"/>
    <mergeCell ref="H10:H11"/>
    <mergeCell ref="I10:L10"/>
    <mergeCell ref="F10:F11"/>
    <mergeCell ref="B92:G92"/>
    <mergeCell ref="B93:G93"/>
    <mergeCell ref="B94:G94"/>
    <mergeCell ref="B74:G74"/>
    <mergeCell ref="B75:G75"/>
    <mergeCell ref="B76:G76"/>
    <mergeCell ref="B83:G83"/>
    <mergeCell ref="G10:G11"/>
    <mergeCell ref="B90:G90"/>
    <mergeCell ref="B91:G91"/>
    <mergeCell ref="E10:E11"/>
    <mergeCell ref="A53:I53"/>
    <mergeCell ref="B54:G54"/>
    <mergeCell ref="B55:G55"/>
    <mergeCell ref="B56:G56"/>
    <mergeCell ref="A58:A66"/>
    <mergeCell ref="B57:I57"/>
  </mergeCells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A2562-7A62-48B4-A071-456313B6D2CA}">
  <dimension ref="B3:H67"/>
  <sheetViews>
    <sheetView zoomScale="90" zoomScaleNormal="90" workbookViewId="0">
      <selection activeCell="D13" sqref="D13"/>
    </sheetView>
  </sheetViews>
  <sheetFormatPr defaultRowHeight="14.4" x14ac:dyDescent="0.3"/>
  <cols>
    <col min="1" max="1" width="3.21875" customWidth="1"/>
    <col min="2" max="2" width="50.109375" customWidth="1"/>
    <col min="3" max="5" width="15.21875" customWidth="1"/>
    <col min="6" max="6" width="85" customWidth="1"/>
    <col min="7" max="7" width="3.44140625" customWidth="1"/>
    <col min="8" max="8" width="110.109375" bestFit="1" customWidth="1"/>
  </cols>
  <sheetData>
    <row r="3" spans="2:8" ht="15" customHeight="1" x14ac:dyDescent="0.3">
      <c r="B3" s="24" t="s">
        <v>84</v>
      </c>
      <c r="C3" s="21" t="s">
        <v>77</v>
      </c>
      <c r="D3" s="22"/>
      <c r="E3" s="23"/>
      <c r="F3" s="26" t="s">
        <v>0</v>
      </c>
    </row>
    <row r="4" spans="2:8" ht="15" customHeight="1" x14ac:dyDescent="0.3">
      <c r="B4" s="25"/>
      <c r="C4" s="5" t="s">
        <v>80</v>
      </c>
      <c r="D4" s="5" t="s">
        <v>81</v>
      </c>
      <c r="E4" s="5" t="s">
        <v>82</v>
      </c>
      <c r="F4" s="25"/>
    </row>
    <row r="5" spans="2:8" x14ac:dyDescent="0.3">
      <c r="B5" s="6" t="s">
        <v>78</v>
      </c>
      <c r="C5" s="7" t="s">
        <v>85</v>
      </c>
      <c r="D5" s="178"/>
      <c r="E5" s="178"/>
      <c r="F5" s="178"/>
      <c r="H5" s="2"/>
    </row>
    <row r="6" spans="2:8" x14ac:dyDescent="0.3">
      <c r="B6" s="6" t="s">
        <v>79</v>
      </c>
      <c r="C6" s="7" t="s">
        <v>85</v>
      </c>
      <c r="D6" s="178"/>
      <c r="E6" s="178"/>
      <c r="F6" s="178"/>
    </row>
    <row r="7" spans="2:8" x14ac:dyDescent="0.3">
      <c r="B7" s="6" t="s">
        <v>83</v>
      </c>
      <c r="C7" s="178"/>
      <c r="D7" s="178"/>
      <c r="E7" s="178"/>
      <c r="F7" s="178"/>
      <c r="H7" s="2"/>
    </row>
    <row r="8" spans="2:8" x14ac:dyDescent="0.3">
      <c r="B8" s="11" t="s">
        <v>87</v>
      </c>
      <c r="C8" s="7"/>
      <c r="D8" s="7"/>
      <c r="E8" s="7"/>
      <c r="F8" s="7"/>
      <c r="H8" s="2"/>
    </row>
    <row r="9" spans="2:8" x14ac:dyDescent="0.3">
      <c r="B9" s="8" t="s">
        <v>88</v>
      </c>
      <c r="C9" s="178"/>
      <c r="D9" s="178"/>
      <c r="E9" s="178"/>
      <c r="F9" s="178"/>
    </row>
    <row r="10" spans="2:8" x14ac:dyDescent="0.3">
      <c r="B10" s="8" t="s">
        <v>89</v>
      </c>
      <c r="C10" s="178"/>
      <c r="D10" s="178"/>
      <c r="E10" s="178"/>
      <c r="F10" s="178"/>
    </row>
    <row r="11" spans="2:8" x14ac:dyDescent="0.3">
      <c r="B11" s="8" t="s">
        <v>90</v>
      </c>
      <c r="C11" s="178"/>
      <c r="D11" s="178"/>
      <c r="E11" s="178"/>
      <c r="F11" s="178"/>
    </row>
    <row r="12" spans="2:8" x14ac:dyDescent="0.3">
      <c r="B12" s="8" t="s">
        <v>91</v>
      </c>
      <c r="C12" s="178"/>
      <c r="D12" s="178"/>
      <c r="E12" s="178"/>
      <c r="F12" s="178"/>
    </row>
    <row r="13" spans="2:8" x14ac:dyDescent="0.3">
      <c r="B13" s="11" t="s">
        <v>86</v>
      </c>
      <c r="C13" s="7"/>
      <c r="D13" s="7"/>
      <c r="E13" s="7"/>
      <c r="F13" s="7"/>
    </row>
    <row r="14" spans="2:8" x14ac:dyDescent="0.3">
      <c r="B14" s="8" t="s">
        <v>92</v>
      </c>
      <c r="C14" s="178"/>
      <c r="D14" s="178"/>
      <c r="E14" s="178"/>
      <c r="F14" s="178"/>
    </row>
    <row r="15" spans="2:8" x14ac:dyDescent="0.3">
      <c r="B15" s="8" t="s">
        <v>93</v>
      </c>
      <c r="C15" s="178"/>
      <c r="D15" s="178"/>
      <c r="E15" s="178"/>
      <c r="F15" s="178"/>
    </row>
    <row r="16" spans="2:8" x14ac:dyDescent="0.3">
      <c r="B16" s="8" t="s">
        <v>94</v>
      </c>
      <c r="C16" s="178"/>
      <c r="D16" s="178"/>
      <c r="E16" s="178"/>
      <c r="F16" s="178"/>
    </row>
    <row r="17" spans="2:8" x14ac:dyDescent="0.3">
      <c r="B17" s="8" t="s">
        <v>91</v>
      </c>
      <c r="C17" s="178"/>
      <c r="D17" s="178"/>
      <c r="E17" s="178"/>
      <c r="F17" s="178"/>
    </row>
    <row r="18" spans="2:8" x14ac:dyDescent="0.3">
      <c r="B18" s="6" t="s">
        <v>95</v>
      </c>
      <c r="C18" s="178"/>
      <c r="D18" s="178"/>
      <c r="E18" s="178"/>
      <c r="F18" s="178"/>
      <c r="H18" s="3"/>
    </row>
    <row r="19" spans="2:8" x14ac:dyDescent="0.3">
      <c r="B19" s="6" t="s">
        <v>97</v>
      </c>
      <c r="C19" s="178"/>
      <c r="D19" s="178"/>
      <c r="E19" s="178"/>
      <c r="F19" s="178"/>
      <c r="H19" s="3"/>
    </row>
    <row r="20" spans="2:8" x14ac:dyDescent="0.3">
      <c r="B20" s="6" t="s">
        <v>96</v>
      </c>
      <c r="C20" s="178"/>
      <c r="D20" s="178"/>
      <c r="E20" s="178"/>
      <c r="F20" s="178"/>
      <c r="H20" s="4"/>
    </row>
    <row r="21" spans="2:8" x14ac:dyDescent="0.3">
      <c r="B21" s="11" t="s">
        <v>114</v>
      </c>
      <c r="C21" s="7"/>
      <c r="D21" s="7"/>
      <c r="E21" s="7"/>
      <c r="F21" s="7"/>
    </row>
    <row r="22" spans="2:8" x14ac:dyDescent="0.3">
      <c r="B22" s="9" t="s">
        <v>98</v>
      </c>
      <c r="C22" s="7" t="s">
        <v>85</v>
      </c>
      <c r="D22" s="7" t="s">
        <v>85</v>
      </c>
      <c r="E22" s="178"/>
      <c r="F22" s="178"/>
    </row>
    <row r="23" spans="2:8" x14ac:dyDescent="0.3">
      <c r="B23" s="9" t="s">
        <v>99</v>
      </c>
      <c r="C23" s="7" t="s">
        <v>85</v>
      </c>
      <c r="D23" s="7" t="s">
        <v>85</v>
      </c>
      <c r="E23" s="178"/>
      <c r="F23" s="178"/>
    </row>
    <row r="24" spans="2:8" x14ac:dyDescent="0.3">
      <c r="B24" s="9" t="s">
        <v>101</v>
      </c>
      <c r="C24" s="7" t="s">
        <v>85</v>
      </c>
      <c r="D24" s="7" t="s">
        <v>85</v>
      </c>
      <c r="E24" s="178"/>
      <c r="F24" s="178"/>
    </row>
    <row r="25" spans="2:8" x14ac:dyDescent="0.3">
      <c r="B25" s="9" t="s">
        <v>100</v>
      </c>
      <c r="C25" s="7" t="s">
        <v>85</v>
      </c>
      <c r="D25" s="7" t="s">
        <v>85</v>
      </c>
      <c r="E25" s="178"/>
      <c r="F25" s="178"/>
    </row>
    <row r="26" spans="2:8" x14ac:dyDescent="0.3">
      <c r="B26" s="10" t="s">
        <v>102</v>
      </c>
      <c r="C26" s="7" t="s">
        <v>85</v>
      </c>
      <c r="D26" s="7" t="s">
        <v>85</v>
      </c>
      <c r="E26" s="178"/>
      <c r="F26" s="178"/>
    </row>
    <row r="27" spans="2:8" x14ac:dyDescent="0.3">
      <c r="B27" s="10" t="s">
        <v>103</v>
      </c>
      <c r="C27" s="7" t="s">
        <v>85</v>
      </c>
      <c r="D27" s="7" t="s">
        <v>85</v>
      </c>
      <c r="E27" s="178"/>
      <c r="F27" s="178"/>
    </row>
    <row r="28" spans="2:8" x14ac:dyDescent="0.3">
      <c r="B28" s="10" t="s">
        <v>104</v>
      </c>
      <c r="C28" s="7" t="s">
        <v>85</v>
      </c>
      <c r="D28" s="7" t="s">
        <v>85</v>
      </c>
      <c r="E28" s="178"/>
      <c r="F28" s="178"/>
    </row>
    <row r="29" spans="2:8" x14ac:dyDescent="0.3">
      <c r="B29" s="10" t="s">
        <v>105</v>
      </c>
      <c r="C29" s="7" t="s">
        <v>85</v>
      </c>
      <c r="D29" s="7" t="s">
        <v>85</v>
      </c>
      <c r="E29" s="178"/>
      <c r="F29" s="178"/>
    </row>
    <row r="30" spans="2:8" x14ac:dyDescent="0.3">
      <c r="B30" s="9" t="s">
        <v>106</v>
      </c>
      <c r="C30" s="7" t="s">
        <v>85</v>
      </c>
      <c r="D30" s="7" t="s">
        <v>85</v>
      </c>
      <c r="E30" s="178"/>
      <c r="F30" s="178"/>
    </row>
    <row r="31" spans="2:8" x14ac:dyDescent="0.3">
      <c r="B31" s="9" t="s">
        <v>107</v>
      </c>
      <c r="C31" s="7" t="s">
        <v>85</v>
      </c>
      <c r="D31" s="7" t="s">
        <v>85</v>
      </c>
      <c r="E31" s="178"/>
      <c r="F31" s="178"/>
    </row>
    <row r="32" spans="2:8" x14ac:dyDescent="0.3">
      <c r="B32" s="9" t="s">
        <v>108</v>
      </c>
      <c r="C32" s="7" t="s">
        <v>85</v>
      </c>
      <c r="D32" s="7" t="s">
        <v>85</v>
      </c>
      <c r="E32" s="178"/>
      <c r="F32" s="178"/>
    </row>
    <row r="33" spans="2:6" x14ac:dyDescent="0.3">
      <c r="B33" s="9" t="s">
        <v>109</v>
      </c>
      <c r="C33" s="7" t="s">
        <v>85</v>
      </c>
      <c r="D33" s="7" t="s">
        <v>85</v>
      </c>
      <c r="E33" s="178"/>
      <c r="F33" s="178"/>
    </row>
    <row r="34" spans="2:6" x14ac:dyDescent="0.3">
      <c r="B34" s="10" t="s">
        <v>110</v>
      </c>
      <c r="C34" s="178"/>
      <c r="D34" s="7" t="s">
        <v>85</v>
      </c>
      <c r="E34" s="7" t="s">
        <v>85</v>
      </c>
      <c r="F34" s="178"/>
    </row>
    <row r="35" spans="2:6" x14ac:dyDescent="0.3">
      <c r="B35" s="10" t="s">
        <v>111</v>
      </c>
      <c r="C35" s="178"/>
      <c r="D35" s="7" t="s">
        <v>85</v>
      </c>
      <c r="E35" s="7" t="s">
        <v>85</v>
      </c>
      <c r="F35" s="178"/>
    </row>
    <row r="36" spans="2:6" x14ac:dyDescent="0.3">
      <c r="B36" s="10" t="s">
        <v>112</v>
      </c>
      <c r="C36" s="178"/>
      <c r="D36" s="7" t="s">
        <v>85</v>
      </c>
      <c r="E36" s="7" t="s">
        <v>85</v>
      </c>
      <c r="F36" s="178"/>
    </row>
    <row r="37" spans="2:6" x14ac:dyDescent="0.3">
      <c r="B37" s="10" t="s">
        <v>113</v>
      </c>
      <c r="C37" s="178"/>
      <c r="D37" s="7" t="s">
        <v>85</v>
      </c>
      <c r="E37" s="7" t="s">
        <v>85</v>
      </c>
      <c r="F37" s="178"/>
    </row>
    <row r="38" spans="2:6" x14ac:dyDescent="0.3">
      <c r="B38" s="11" t="s">
        <v>115</v>
      </c>
      <c r="C38" s="7"/>
      <c r="D38" s="7"/>
      <c r="E38" s="7"/>
      <c r="F38" s="7"/>
    </row>
    <row r="39" spans="2:6" x14ac:dyDescent="0.3">
      <c r="B39" s="9" t="s">
        <v>98</v>
      </c>
      <c r="C39" s="7" t="s">
        <v>85</v>
      </c>
      <c r="D39" s="7" t="s">
        <v>85</v>
      </c>
      <c r="E39" s="178"/>
      <c r="F39" s="178"/>
    </row>
    <row r="40" spans="2:6" x14ac:dyDescent="0.3">
      <c r="B40" s="9" t="s">
        <v>99</v>
      </c>
      <c r="C40" s="7" t="s">
        <v>85</v>
      </c>
      <c r="D40" s="7" t="s">
        <v>85</v>
      </c>
      <c r="E40" s="178"/>
      <c r="F40" s="178"/>
    </row>
    <row r="41" spans="2:6" x14ac:dyDescent="0.3">
      <c r="B41" s="9" t="s">
        <v>101</v>
      </c>
      <c r="C41" s="7" t="s">
        <v>85</v>
      </c>
      <c r="D41" s="7" t="s">
        <v>85</v>
      </c>
      <c r="E41" s="178"/>
      <c r="F41" s="178"/>
    </row>
    <row r="42" spans="2:6" x14ac:dyDescent="0.3">
      <c r="B42" s="9" t="s">
        <v>100</v>
      </c>
      <c r="C42" s="7" t="s">
        <v>85</v>
      </c>
      <c r="D42" s="7" t="s">
        <v>85</v>
      </c>
      <c r="E42" s="178"/>
      <c r="F42" s="178"/>
    </row>
    <row r="43" spans="2:6" x14ac:dyDescent="0.3">
      <c r="B43" s="10" t="s">
        <v>102</v>
      </c>
      <c r="C43" s="7" t="s">
        <v>85</v>
      </c>
      <c r="D43" s="7" t="s">
        <v>85</v>
      </c>
      <c r="E43" s="178"/>
      <c r="F43" s="178"/>
    </row>
    <row r="44" spans="2:6" x14ac:dyDescent="0.3">
      <c r="B44" s="10" t="s">
        <v>103</v>
      </c>
      <c r="C44" s="7" t="s">
        <v>85</v>
      </c>
      <c r="D44" s="7" t="s">
        <v>85</v>
      </c>
      <c r="E44" s="178"/>
      <c r="F44" s="178"/>
    </row>
    <row r="45" spans="2:6" x14ac:dyDescent="0.3">
      <c r="B45" s="10" t="s">
        <v>104</v>
      </c>
      <c r="C45" s="7" t="s">
        <v>85</v>
      </c>
      <c r="D45" s="7" t="s">
        <v>85</v>
      </c>
      <c r="E45" s="178"/>
      <c r="F45" s="178"/>
    </row>
    <row r="46" spans="2:6" x14ac:dyDescent="0.3">
      <c r="B46" s="10" t="s">
        <v>105</v>
      </c>
      <c r="C46" s="7" t="s">
        <v>85</v>
      </c>
      <c r="D46" s="7" t="s">
        <v>85</v>
      </c>
      <c r="E46" s="178"/>
      <c r="F46" s="178"/>
    </row>
    <row r="47" spans="2:6" x14ac:dyDescent="0.3">
      <c r="B47" s="9" t="s">
        <v>106</v>
      </c>
      <c r="C47" s="7" t="s">
        <v>85</v>
      </c>
      <c r="D47" s="7" t="s">
        <v>85</v>
      </c>
      <c r="E47" s="178"/>
      <c r="F47" s="178"/>
    </row>
    <row r="48" spans="2:6" x14ac:dyDescent="0.3">
      <c r="B48" s="9" t="s">
        <v>107</v>
      </c>
      <c r="C48" s="7" t="s">
        <v>85</v>
      </c>
      <c r="D48" s="7" t="s">
        <v>85</v>
      </c>
      <c r="E48" s="178"/>
      <c r="F48" s="178"/>
    </row>
    <row r="49" spans="2:6" x14ac:dyDescent="0.3">
      <c r="B49" s="9" t="s">
        <v>108</v>
      </c>
      <c r="C49" s="7" t="s">
        <v>85</v>
      </c>
      <c r="D49" s="7" t="s">
        <v>85</v>
      </c>
      <c r="E49" s="178"/>
      <c r="F49" s="178"/>
    </row>
    <row r="50" spans="2:6" x14ac:dyDescent="0.3">
      <c r="B50" s="9" t="s">
        <v>109</v>
      </c>
      <c r="C50" s="7" t="s">
        <v>85</v>
      </c>
      <c r="D50" s="7" t="s">
        <v>85</v>
      </c>
      <c r="E50" s="178"/>
      <c r="F50" s="178"/>
    </row>
    <row r="51" spans="2:6" x14ac:dyDescent="0.3">
      <c r="B51" s="10" t="s">
        <v>110</v>
      </c>
      <c r="C51" s="178"/>
      <c r="D51" s="7" t="s">
        <v>85</v>
      </c>
      <c r="E51" s="7" t="s">
        <v>85</v>
      </c>
      <c r="F51" s="178"/>
    </row>
    <row r="52" spans="2:6" x14ac:dyDescent="0.3">
      <c r="B52" s="10" t="s">
        <v>111</v>
      </c>
      <c r="C52" s="178"/>
      <c r="D52" s="7" t="s">
        <v>85</v>
      </c>
      <c r="E52" s="7" t="s">
        <v>85</v>
      </c>
      <c r="F52" s="178"/>
    </row>
    <row r="53" spans="2:6" x14ac:dyDescent="0.3">
      <c r="B53" s="10" t="s">
        <v>112</v>
      </c>
      <c r="C53" s="178"/>
      <c r="D53" s="7" t="s">
        <v>85</v>
      </c>
      <c r="E53" s="7" t="s">
        <v>85</v>
      </c>
      <c r="F53" s="178"/>
    </row>
    <row r="54" spans="2:6" x14ac:dyDescent="0.3">
      <c r="B54" s="10" t="s">
        <v>113</v>
      </c>
      <c r="C54" s="178"/>
      <c r="D54" s="7" t="s">
        <v>85</v>
      </c>
      <c r="E54" s="7" t="s">
        <v>85</v>
      </c>
      <c r="F54" s="178"/>
    </row>
    <row r="55" spans="2:6" x14ac:dyDescent="0.3">
      <c r="B55" s="1"/>
      <c r="C55" s="1"/>
      <c r="D55" s="1"/>
      <c r="E55" s="1"/>
      <c r="F55" s="1"/>
    </row>
    <row r="56" spans="2:6" x14ac:dyDescent="0.3">
      <c r="B56" s="1"/>
      <c r="C56" s="1"/>
      <c r="D56" s="1"/>
      <c r="E56" s="1"/>
      <c r="F56" s="1"/>
    </row>
    <row r="57" spans="2:6" x14ac:dyDescent="0.3">
      <c r="B57" s="1"/>
      <c r="C57" s="1"/>
      <c r="D57" s="1"/>
      <c r="E57" s="1"/>
      <c r="F57" s="1"/>
    </row>
    <row r="58" spans="2:6" x14ac:dyDescent="0.3">
      <c r="B58" s="1"/>
      <c r="C58" s="1"/>
      <c r="D58" s="1"/>
      <c r="E58" s="1"/>
      <c r="F58" s="1"/>
    </row>
    <row r="59" spans="2:6" x14ac:dyDescent="0.3">
      <c r="B59" s="1"/>
      <c r="C59" s="1"/>
      <c r="D59" s="1"/>
      <c r="E59" s="1"/>
      <c r="F59" s="1"/>
    </row>
    <row r="60" spans="2:6" x14ac:dyDescent="0.3">
      <c r="B60" s="1"/>
      <c r="C60" s="1"/>
      <c r="D60" s="1"/>
      <c r="E60" s="1"/>
      <c r="F60" s="1"/>
    </row>
    <row r="61" spans="2:6" x14ac:dyDescent="0.3">
      <c r="B61" s="1"/>
      <c r="C61" s="1"/>
      <c r="D61" s="1"/>
      <c r="E61" s="1"/>
      <c r="F61" s="1"/>
    </row>
    <row r="62" spans="2:6" x14ac:dyDescent="0.3">
      <c r="B62" s="1"/>
      <c r="C62" s="1"/>
      <c r="D62" s="1"/>
      <c r="E62" s="1"/>
      <c r="F62" s="1"/>
    </row>
    <row r="63" spans="2:6" x14ac:dyDescent="0.3">
      <c r="B63" s="1"/>
      <c r="C63" s="1"/>
      <c r="D63" s="1"/>
      <c r="E63" s="1"/>
      <c r="F63" s="1"/>
    </row>
    <row r="64" spans="2:6" x14ac:dyDescent="0.3">
      <c r="B64" s="1"/>
      <c r="C64" s="1"/>
      <c r="D64" s="1"/>
      <c r="E64" s="1"/>
      <c r="F64" s="1"/>
    </row>
    <row r="65" spans="2:6" x14ac:dyDescent="0.3">
      <c r="B65" s="1"/>
      <c r="C65" s="1"/>
      <c r="D65" s="1"/>
      <c r="E65" s="1"/>
      <c r="F65" s="1"/>
    </row>
    <row r="66" spans="2:6" x14ac:dyDescent="0.3">
      <c r="B66" s="1"/>
      <c r="C66" s="1"/>
      <c r="D66" s="1"/>
      <c r="E66" s="1"/>
      <c r="F66" s="1"/>
    </row>
    <row r="67" spans="2:6" x14ac:dyDescent="0.3">
      <c r="B67" s="1"/>
      <c r="C67" s="1"/>
      <c r="D67" s="1"/>
      <c r="E67" s="1"/>
      <c r="F67" s="1"/>
    </row>
  </sheetData>
  <sheetProtection algorithmName="SHA-512" hashValue="IAbPGGqrojZfpCnvgBFkvTHZQ004jB2fy7J1APK/K+Vmci4HjpIbkyVG4PL1oynmct8BQ0Uywz4codYdag7Yyw==" saltValue="9XP/K5wQKGpOfyiTymjkFw==" spinCount="100000" sheet="1" objects="1" scenarios="1"/>
  <mergeCells count="3">
    <mergeCell ref="C3:E3"/>
    <mergeCell ref="B3:B4"/>
    <mergeCell ref="F3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772418-39E9-4CA9-874B-8C5040CD32B6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customXml/itemProps2.xml><?xml version="1.0" encoding="utf-8"?>
<ds:datastoreItem xmlns:ds="http://schemas.openxmlformats.org/officeDocument/2006/customXml" ds:itemID="{FBD2F619-4D23-4BCF-9350-AF453FEF8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3F0AE9-1D02-4B88-B196-5CE0641AE0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Anexo C - Proposta Comercial</vt:lpstr>
      <vt:lpstr>Modelo de Capacidade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Soares Goulart</dc:creator>
  <cp:lastModifiedBy>Carlos Soares Goulart</cp:lastModifiedBy>
  <dcterms:created xsi:type="dcterms:W3CDTF">2023-06-14T13:47:51Z</dcterms:created>
  <dcterms:modified xsi:type="dcterms:W3CDTF">2023-09-15T21:58:57Z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2023-06-14T18:46:33Z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5eb592dd-60e8-4b5c-b4f2-1722f43b3de9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